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Portal Parque de Exposição\Licitação\"/>
    </mc:Choice>
  </mc:AlternateContent>
  <bookViews>
    <workbookView xWindow="0" yWindow="0" windowWidth="28800" windowHeight="12585"/>
  </bookViews>
  <sheets>
    <sheet name="Orçamento Sintético" sheetId="1" r:id="rId1"/>
  </sheets>
  <calcPr calcId="152511"/>
</workbook>
</file>

<file path=xl/calcChain.xml><?xml version="1.0" encoding="utf-8"?>
<calcChain xmlns="http://schemas.openxmlformats.org/spreadsheetml/2006/main">
  <c r="H173" i="1" l="1"/>
  <c r="I173" i="1" s="1"/>
  <c r="J173" i="1" s="1"/>
  <c r="J172" i="1"/>
  <c r="H171" i="1"/>
  <c r="I171" i="1" s="1"/>
  <c r="J171" i="1" s="1"/>
  <c r="H170" i="1"/>
  <c r="I170" i="1" s="1"/>
  <c r="J170" i="1" s="1"/>
  <c r="J169" i="1"/>
  <c r="H168" i="1"/>
  <c r="I168" i="1" s="1"/>
  <c r="J168" i="1" s="1"/>
  <c r="H167" i="1"/>
  <c r="I167" i="1" s="1"/>
  <c r="J167" i="1" s="1"/>
  <c r="I166" i="1"/>
  <c r="J166" i="1" s="1"/>
  <c r="H166" i="1"/>
  <c r="H165" i="1"/>
  <c r="I165" i="1" s="1"/>
  <c r="J165" i="1" s="1"/>
  <c r="J164" i="1"/>
  <c r="H163" i="1"/>
  <c r="I163" i="1" s="1"/>
  <c r="J163" i="1" s="1"/>
  <c r="J162" i="1"/>
  <c r="H161" i="1"/>
  <c r="I161" i="1" s="1"/>
  <c r="J161" i="1" s="1"/>
  <c r="H160" i="1"/>
  <c r="I160" i="1" s="1"/>
  <c r="J160" i="1" s="1"/>
  <c r="J159" i="1"/>
  <c r="I159" i="1"/>
  <c r="H159" i="1"/>
  <c r="H158" i="1"/>
  <c r="I158" i="1" s="1"/>
  <c r="J158" i="1" s="1"/>
  <c r="H157" i="1"/>
  <c r="I157" i="1" s="1"/>
  <c r="J157" i="1" s="1"/>
  <c r="H156" i="1"/>
  <c r="I156" i="1" s="1"/>
  <c r="J156" i="1" s="1"/>
  <c r="I155" i="1"/>
  <c r="J155" i="1" s="1"/>
  <c r="H155" i="1"/>
  <c r="I154" i="1"/>
  <c r="J154" i="1" s="1"/>
  <c r="H154" i="1"/>
  <c r="H153" i="1"/>
  <c r="I153" i="1" s="1"/>
  <c r="J153" i="1" s="1"/>
  <c r="J152" i="1"/>
  <c r="H151" i="1"/>
  <c r="I151" i="1" s="1"/>
  <c r="J151" i="1" s="1"/>
  <c r="H150" i="1"/>
  <c r="I150" i="1" s="1"/>
  <c r="J150" i="1" s="1"/>
  <c r="J149" i="1"/>
  <c r="H148" i="1"/>
  <c r="I148" i="1" s="1"/>
  <c r="J148" i="1" s="1"/>
  <c r="J147" i="1"/>
  <c r="I147" i="1"/>
  <c r="H147" i="1"/>
  <c r="J146" i="1"/>
  <c r="I145" i="1"/>
  <c r="J145" i="1" s="1"/>
  <c r="H145" i="1"/>
  <c r="I144" i="1"/>
  <c r="J144" i="1" s="1"/>
  <c r="H144" i="1"/>
  <c r="H143" i="1"/>
  <c r="I143" i="1" s="1"/>
  <c r="J143" i="1" s="1"/>
  <c r="H142" i="1"/>
  <c r="I142" i="1" s="1"/>
  <c r="J142" i="1" s="1"/>
  <c r="J141" i="1"/>
  <c r="J140" i="1"/>
  <c r="H139" i="1"/>
  <c r="I139" i="1" s="1"/>
  <c r="J139" i="1" s="1"/>
  <c r="J138" i="1"/>
  <c r="H137" i="1"/>
  <c r="I137" i="1" s="1"/>
  <c r="J137" i="1" s="1"/>
  <c r="J136" i="1"/>
  <c r="H135" i="1"/>
  <c r="I135" i="1" s="1"/>
  <c r="J135" i="1" s="1"/>
  <c r="H134" i="1"/>
  <c r="I134" i="1" s="1"/>
  <c r="J134" i="1" s="1"/>
  <c r="J133" i="1"/>
  <c r="I133" i="1"/>
  <c r="H133" i="1"/>
  <c r="H132" i="1"/>
  <c r="I132" i="1" s="1"/>
  <c r="J132" i="1" s="1"/>
  <c r="H131" i="1"/>
  <c r="I131" i="1" s="1"/>
  <c r="J131" i="1" s="1"/>
  <c r="H130" i="1"/>
  <c r="I130" i="1" s="1"/>
  <c r="J130" i="1" s="1"/>
  <c r="J129" i="1"/>
  <c r="H128" i="1"/>
  <c r="I128" i="1" s="1"/>
  <c r="J128" i="1" s="1"/>
  <c r="J127" i="1"/>
  <c r="I127" i="1"/>
  <c r="H127" i="1"/>
  <c r="H126" i="1"/>
  <c r="I126" i="1" s="1"/>
  <c r="J126" i="1" s="1"/>
  <c r="H125" i="1"/>
  <c r="I125" i="1" s="1"/>
  <c r="J125" i="1" s="1"/>
  <c r="H124" i="1"/>
  <c r="I124" i="1" s="1"/>
  <c r="J124" i="1" s="1"/>
  <c r="I123" i="1"/>
  <c r="J123" i="1" s="1"/>
  <c r="H123" i="1"/>
  <c r="J122" i="1"/>
  <c r="J121" i="1"/>
  <c r="I121" i="1"/>
  <c r="H121" i="1"/>
  <c r="H120" i="1"/>
  <c r="I120" i="1" s="1"/>
  <c r="J120" i="1" s="1"/>
  <c r="H119" i="1"/>
  <c r="I119" i="1" s="1"/>
  <c r="J119" i="1" s="1"/>
  <c r="H118" i="1"/>
  <c r="I118" i="1" s="1"/>
  <c r="J118" i="1" s="1"/>
  <c r="I117" i="1"/>
  <c r="J117" i="1" s="1"/>
  <c r="H117" i="1"/>
  <c r="J116" i="1"/>
  <c r="J115" i="1"/>
  <c r="I115" i="1"/>
  <c r="H115" i="1"/>
  <c r="H114" i="1"/>
  <c r="I114" i="1" s="1"/>
  <c r="J114" i="1" s="1"/>
  <c r="H113" i="1"/>
  <c r="I113" i="1" s="1"/>
  <c r="J113" i="1" s="1"/>
  <c r="H112" i="1"/>
  <c r="I112" i="1" s="1"/>
  <c r="J112" i="1" s="1"/>
  <c r="I111" i="1"/>
  <c r="J111" i="1" s="1"/>
  <c r="H111" i="1"/>
  <c r="J110" i="1"/>
  <c r="J109" i="1"/>
  <c r="H108" i="1"/>
  <c r="I108" i="1" s="1"/>
  <c r="J108" i="1" s="1"/>
  <c r="I107" i="1"/>
  <c r="J107" i="1" s="1"/>
  <c r="H107" i="1"/>
  <c r="I106" i="1"/>
  <c r="J106" i="1" s="1"/>
  <c r="H106" i="1"/>
  <c r="H105" i="1"/>
  <c r="I105" i="1" s="1"/>
  <c r="J105" i="1" s="1"/>
  <c r="H104" i="1"/>
  <c r="I104" i="1" s="1"/>
  <c r="J104" i="1" s="1"/>
  <c r="J103" i="1"/>
  <c r="I103" i="1"/>
  <c r="H103" i="1"/>
  <c r="H102" i="1"/>
  <c r="I102" i="1" s="1"/>
  <c r="J102" i="1" s="1"/>
  <c r="H101" i="1"/>
  <c r="I101" i="1" s="1"/>
  <c r="J101" i="1" s="1"/>
  <c r="H100" i="1"/>
  <c r="I100" i="1" s="1"/>
  <c r="J100" i="1" s="1"/>
  <c r="J99" i="1"/>
  <c r="H98" i="1"/>
  <c r="I98" i="1" s="1"/>
  <c r="J98" i="1" s="1"/>
  <c r="J97" i="1"/>
  <c r="I97" i="1"/>
  <c r="H97" i="1"/>
  <c r="H96" i="1"/>
  <c r="I96" i="1" s="1"/>
  <c r="J96" i="1" s="1"/>
  <c r="H95" i="1"/>
  <c r="I95" i="1" s="1"/>
  <c r="J95" i="1" s="1"/>
  <c r="J94" i="1"/>
  <c r="H93" i="1"/>
  <c r="I93" i="1" s="1"/>
  <c r="J93" i="1" s="1"/>
  <c r="H92" i="1"/>
  <c r="I92" i="1" s="1"/>
  <c r="J92" i="1" s="1"/>
  <c r="J91" i="1"/>
  <c r="I91" i="1"/>
  <c r="H91" i="1"/>
  <c r="H90" i="1"/>
  <c r="I90" i="1" s="1"/>
  <c r="J90" i="1" s="1"/>
  <c r="J89" i="1"/>
  <c r="I88" i="1"/>
  <c r="J88" i="1" s="1"/>
  <c r="H88" i="1"/>
  <c r="H87" i="1"/>
  <c r="I87" i="1" s="1"/>
  <c r="J87" i="1" s="1"/>
  <c r="J86" i="1"/>
  <c r="H85" i="1"/>
  <c r="I85" i="1" s="1"/>
  <c r="J85" i="1" s="1"/>
  <c r="J84" i="1"/>
  <c r="H83" i="1"/>
  <c r="I83" i="1" s="1"/>
  <c r="J83" i="1" s="1"/>
  <c r="H82" i="1"/>
  <c r="I82" i="1" s="1"/>
  <c r="J82" i="1" s="1"/>
  <c r="J81" i="1"/>
  <c r="I81" i="1"/>
  <c r="H81" i="1"/>
  <c r="H80" i="1"/>
  <c r="I80" i="1" s="1"/>
  <c r="J80" i="1" s="1"/>
  <c r="H79" i="1"/>
  <c r="I79" i="1" s="1"/>
  <c r="J79" i="1" s="1"/>
  <c r="J78" i="1"/>
  <c r="J77" i="1"/>
  <c r="H76" i="1"/>
  <c r="I76" i="1" s="1"/>
  <c r="J76" i="1" s="1"/>
  <c r="H75" i="1"/>
  <c r="I75" i="1" s="1"/>
  <c r="J75" i="1" s="1"/>
  <c r="J74" i="1"/>
  <c r="H73" i="1"/>
  <c r="I73" i="1" s="1"/>
  <c r="J73" i="1" s="1"/>
  <c r="H72" i="1"/>
  <c r="I72" i="1" s="1"/>
  <c r="J72" i="1" s="1"/>
  <c r="J71" i="1"/>
  <c r="I71" i="1"/>
  <c r="H71" i="1"/>
  <c r="J70" i="1"/>
  <c r="I69" i="1"/>
  <c r="J69" i="1" s="1"/>
  <c r="H69" i="1"/>
  <c r="J68" i="1"/>
  <c r="J67" i="1"/>
  <c r="H66" i="1"/>
  <c r="I66" i="1" s="1"/>
  <c r="J66" i="1" s="1"/>
  <c r="I65" i="1"/>
  <c r="J65" i="1" s="1"/>
  <c r="H65" i="1"/>
  <c r="I64" i="1"/>
  <c r="J64" i="1" s="1"/>
  <c r="H64" i="1"/>
  <c r="J63" i="1"/>
  <c r="H62" i="1"/>
  <c r="I62" i="1" s="1"/>
  <c r="J62" i="1" s="1"/>
  <c r="J61" i="1"/>
  <c r="I60" i="1"/>
  <c r="J60" i="1" s="1"/>
  <c r="H60" i="1"/>
  <c r="J59" i="1"/>
  <c r="J58" i="1"/>
  <c r="I57" i="1"/>
  <c r="J57" i="1" s="1"/>
  <c r="H57" i="1"/>
  <c r="I56" i="1"/>
  <c r="J56" i="1" s="1"/>
  <c r="H56" i="1"/>
  <c r="H55" i="1"/>
  <c r="I55" i="1" s="1"/>
  <c r="J55" i="1" s="1"/>
  <c r="J54" i="1"/>
  <c r="H53" i="1"/>
  <c r="I53" i="1" s="1"/>
  <c r="J53" i="1" s="1"/>
  <c r="H52" i="1"/>
  <c r="I52" i="1" s="1"/>
  <c r="J52" i="1" s="1"/>
  <c r="I51" i="1"/>
  <c r="J51" i="1" s="1"/>
  <c r="H51" i="1"/>
  <c r="I50" i="1"/>
  <c r="J50" i="1" s="1"/>
  <c r="H50" i="1"/>
  <c r="H49" i="1"/>
  <c r="I49" i="1" s="1"/>
  <c r="J49" i="1" s="1"/>
  <c r="J48" i="1"/>
  <c r="J47" i="1"/>
  <c r="I46" i="1"/>
  <c r="J46" i="1" s="1"/>
  <c r="H46" i="1"/>
  <c r="H45" i="1"/>
  <c r="I45" i="1" s="1"/>
  <c r="J45" i="1" s="1"/>
  <c r="H44" i="1"/>
  <c r="I44" i="1" s="1"/>
  <c r="J44" i="1" s="1"/>
  <c r="J43" i="1"/>
  <c r="H42" i="1"/>
  <c r="I42" i="1" s="1"/>
  <c r="J42" i="1" s="1"/>
  <c r="I41" i="1"/>
  <c r="J41" i="1" s="1"/>
  <c r="H41" i="1"/>
  <c r="I40" i="1"/>
  <c r="J40" i="1" s="1"/>
  <c r="H40" i="1"/>
  <c r="H39" i="1"/>
  <c r="I39" i="1" s="1"/>
  <c r="J39" i="1" s="1"/>
  <c r="H38" i="1"/>
  <c r="I38" i="1" s="1"/>
  <c r="J38" i="1" s="1"/>
  <c r="J37" i="1"/>
  <c r="H36" i="1"/>
  <c r="I36" i="1" s="1"/>
  <c r="J36" i="1" s="1"/>
  <c r="I35" i="1"/>
  <c r="J35" i="1" s="1"/>
  <c r="H35" i="1"/>
  <c r="I34" i="1"/>
  <c r="J34" i="1" s="1"/>
  <c r="H34" i="1"/>
  <c r="J33" i="1"/>
  <c r="H32" i="1"/>
  <c r="I32" i="1" s="1"/>
  <c r="J32" i="1" s="1"/>
  <c r="J31" i="1"/>
  <c r="H30" i="1"/>
  <c r="I30" i="1" s="1"/>
  <c r="J30" i="1" s="1"/>
  <c r="H29" i="1"/>
  <c r="I29" i="1" s="1"/>
  <c r="J29" i="1" s="1"/>
  <c r="H28" i="1"/>
  <c r="I28" i="1" s="1"/>
  <c r="J28" i="1" s="1"/>
  <c r="I27" i="1"/>
  <c r="J27" i="1" s="1"/>
  <c r="H27" i="1"/>
  <c r="H26" i="1"/>
  <c r="I26" i="1" s="1"/>
  <c r="J26" i="1" s="1"/>
  <c r="H25" i="1"/>
  <c r="I25" i="1" s="1"/>
  <c r="J25" i="1" s="1"/>
  <c r="J24" i="1"/>
  <c r="H23" i="1"/>
  <c r="I23" i="1" s="1"/>
  <c r="J23" i="1" s="1"/>
  <c r="H22" i="1"/>
  <c r="I22" i="1" s="1"/>
  <c r="J22" i="1" s="1"/>
  <c r="I21" i="1"/>
  <c r="J21" i="1" s="1"/>
  <c r="H21" i="1"/>
  <c r="H20" i="1"/>
  <c r="I20" i="1" s="1"/>
  <c r="J20" i="1" s="1"/>
  <c r="J19" i="1"/>
  <c r="H18" i="1"/>
  <c r="I18" i="1" s="1"/>
  <c r="J18" i="1" s="1"/>
  <c r="H17" i="1"/>
  <c r="I17" i="1" s="1"/>
  <c r="J17" i="1" s="1"/>
  <c r="H16" i="1"/>
  <c r="I16" i="1" s="1"/>
  <c r="J16" i="1" s="1"/>
  <c r="I15" i="1"/>
  <c r="J15" i="1" s="1"/>
  <c r="H15" i="1"/>
  <c r="H14" i="1"/>
  <c r="I14" i="1" s="1"/>
  <c r="J14" i="1" s="1"/>
  <c r="J13" i="1"/>
  <c r="J12" i="1"/>
  <c r="I11" i="1"/>
  <c r="J11" i="1" s="1"/>
  <c r="H11" i="1"/>
  <c r="H10" i="1"/>
  <c r="I10" i="1" s="1"/>
  <c r="J10" i="1" s="1"/>
  <c r="J9" i="1"/>
  <c r="H8" i="1"/>
  <c r="I8" i="1" s="1"/>
  <c r="J8" i="1" s="1"/>
  <c r="H7" i="1"/>
  <c r="I7" i="1" s="1"/>
  <c r="J7" i="1" s="1"/>
  <c r="H6" i="1"/>
  <c r="I6" i="1" s="1"/>
  <c r="J6" i="1" s="1"/>
  <c r="J5" i="1"/>
</calcChain>
</file>

<file path=xl/sharedStrings.xml><?xml version="1.0" encoding="utf-8"?>
<sst xmlns="http://schemas.openxmlformats.org/spreadsheetml/2006/main" count="737" uniqueCount="485">
  <si>
    <t>Obra</t>
  </si>
  <si>
    <t>Bancos</t>
  </si>
  <si>
    <t>B.D.I.</t>
  </si>
  <si>
    <t>Encargos Sociais</t>
  </si>
  <si>
    <t>PORTAL PARQUE DE EXPOSIÇÃO</t>
  </si>
  <si>
    <t xml:space="preserve">SINAPI - 03/2024 - Mato Grosso
ORSE - 02/2024 - Sergipe
SEDOP - 02/2024 - Pará
EMBASA - 01/2024 - Bahia
</t>
  </si>
  <si>
    <t>20,34%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</si>
  <si>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</si>
  <si>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</si>
  <si>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</si>
  <si>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</si>
  <si>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</si>
  <si>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</si>
  <si>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</si>
  <si>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</si>
  <si>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</si>
  <si>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</si>
  <si>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</si>
  <si>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</si>
  <si>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</si>
  <si>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</si>
  <si>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</si>
  <si>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</si>
  <si>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</si>
  <si>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</si>
  <si>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</si>
  <si>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</si>
  <si>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</si>
  <si>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</si>
  <si>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</si>
  <si>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</si>
  <si>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1.3 </t>
  </si>
  <si>
    <t xml:space="preserve"> 93212 </t>
  </si>
  <si>
    <t>EXECUÇÃO DE SANITÁRIO E VESTIÁRIO EM CANTEIRO DE OBRA EM CHAPA DE MADEIRA COMPENSADA, NÃO INCLUSO MOBILIÁRIO. AF_02/2016</t>
  </si>
  <si>
    <t xml:space="preserve"> 2 </t>
  </si>
  <si>
    <t>MOVIMENTAÇÃO DE TERRA</t>
  </si>
  <si>
    <t xml:space="preserve"> 2.1 </t>
  </si>
  <si>
    <t xml:space="preserve"> 96523 </t>
  </si>
  <si>
    <t>ESCAVAÇÃO MANUAL PARA BLOCO DE COROAMENTO OU SAPATA (INCLUINDO ESCAVAÇÃO PARA COLOCAÇÃO DE FÔRMAS). AF_01/2024</t>
  </si>
  <si>
    <t>m³</t>
  </si>
  <si>
    <t xml:space="preserve"> 2.2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</si>
  <si>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</si>
  <si>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</si>
  <si>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 </t>
  </si>
  <si>
    <t>ESTRUTURAL</t>
  </si>
  <si>
    <t xml:space="preserve"> 3.1 </t>
  </si>
  <si>
    <t>FÔRMAS</t>
  </si>
  <si>
    <t xml:space="preserve"> 3.1.1 </t>
  </si>
  <si>
    <t xml:space="preserve"> 96535 </t>
  </si>
  <si>
    <t>FABRICAÇÃO, MONTAGEM E DESMONTAGEM DE FÔRMA PARA SAPATA, EM MADEIRA SERRADA, E=25 MM, 4 UTILIZAÇÕES. AF_06/2017</t>
  </si>
  <si>
    <t xml:space="preserve"> 3.1.2 </t>
  </si>
  <si>
    <t xml:space="preserve"> 96536 </t>
  </si>
  <si>
    <t>FABRICAÇÃO, MONTAGEM E DESMONTAGEM DE FÔRMA PARA VIGA BALDRAME, EM MADEIRA SERRADA, E=25 MM, 4 UTILIZAÇÕES. AF_06/2017</t>
  </si>
  <si>
    <t xml:space="preserve"> 3.1.3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</si>
  <si>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</si>
  <si>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</si>
  <si>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3.1.4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</si>
  <si>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</si>
  <si>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</si>
  <si>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3.1.5 </t>
  </si>
  <si>
    <t xml:space="preserve"> 92518 </t>
  </si>
  <si>
    <t>MONTAGEM E DESMONTAGEM DE FÔRMA DE LAJE MACIÇA, PÉ-DIREITO SIMPLES, EM CHAPA DE MADEIRA COMPENSADA RESINADA, 6 UTILIZAÇÕES. AF_09/2020</t>
  </si>
  <si>
    <t xml:space="preserve"> 3.2 </t>
  </si>
  <si>
    <t>AÇO</t>
  </si>
  <si>
    <t xml:space="preserve"> 3.2.1 </t>
  </si>
  <si>
    <t xml:space="preserve"> 92800 </t>
  </si>
  <si>
    <t>CORTE E DOBRA DE AÇO CA-60, DIÂMETRO DE 5,0 MM. AF_06/2022</t>
  </si>
  <si>
    <t>KG</t>
  </si>
  <si>
    <t xml:space="preserve"> 3.2.2 </t>
  </si>
  <si>
    <t xml:space="preserve"> 92801 </t>
  </si>
  <si>
    <t>CORTE E DOBRA DE AÇO CA-50, DIÂMETRO DE 6,3 MM. AF_06/2022</t>
  </si>
  <si>
    <t xml:space="preserve"> 3.2.4 </t>
  </si>
  <si>
    <t xml:space="preserve"> 92803 </t>
  </si>
  <si>
    <t>CORTE E DOBRA DE AÇO CA-50, DIÂMETRO DE 10,0 MM. AF_06/2022</t>
  </si>
  <si>
    <t xml:space="preserve"> 3.2.5 </t>
  </si>
  <si>
    <t xml:space="preserve"> 92878 </t>
  </si>
  <si>
    <t>CORTE E DOBRA DE AÇO CA-25, DIÂMETRO DE 12,5 MM. AF_06/2022</t>
  </si>
  <si>
    <t xml:space="preserve"> 3.3 </t>
  </si>
  <si>
    <t>CONCRETAGEM</t>
  </si>
  <si>
    <t xml:space="preserve"> 3.3.1 </t>
  </si>
  <si>
    <t xml:space="preserve"> 96617 </t>
  </si>
  <si>
    <t>LASTRO DE CONCRETO MAGRO, APLICADO EM BLOCOS DE COROAMENTO OU SAPATAS, ESPESSURA DE 3 CM. AF_08/2017</t>
  </si>
  <si>
    <t xml:space="preserve"> 3.3.2 </t>
  </si>
  <si>
    <t xml:space="preserve"> PMCJ - 383 </t>
  </si>
  <si>
    <t>CONCRETAGEM DE SAPATAS, FCK 25 MPA, COM USO DE JERICA  LANÇAMENTO, ADENSAMENTO E ACABAMENTO. AF_06/2017</t>
  </si>
  <si>
    <t xml:space="preserve"> 3.3.3 </t>
  </si>
  <si>
    <t xml:space="preserve"> PMCJ - 382 </t>
  </si>
  <si>
    <t>CONCRETAGEM DE BLOCOS DE COROAMENTO E VIGAS BALDRAME, FCK 25 MPA, COM USO DE JERICA  LANÇAMENTO, ADENSAMENTO E ACABAMENTO. AF_06/2017</t>
  </si>
  <si>
    <t xml:space="preserve"> 3.3.4 </t>
  </si>
  <si>
    <t xml:space="preserve"> 103672 </t>
  </si>
  <si>
    <t>CONCRETAGEM DE PILARES, FCK = 25 MPA, COM USO DE BOMBA - LANÇAMENTO, ADENSAMENTO E ACABAMENTO. AF_02/2022_PS</t>
  </si>
  <si>
    <t xml:space="preserve"> 3.3.5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</si>
  <si>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</si>
  <si>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</si>
  <si>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3.3.6 </t>
  </si>
  <si>
    <t xml:space="preserve"> 3.4 </t>
  </si>
  <si>
    <t>IMPERMEABILIZAÇÃO</t>
  </si>
  <si>
    <t xml:space="preserve"> 3.4.1 </t>
  </si>
  <si>
    <t xml:space="preserve"> 98557 </t>
  </si>
  <si>
    <t>IMPERMEABILIZAÇÃO DE SUPERFÍCIE COM EMULSÃO ASFÁLTICA, 2 DEMÃOS AF_06/2018</t>
  </si>
  <si>
    <t xml:space="preserve"> 3.5 </t>
  </si>
  <si>
    <t>DIVERSOS</t>
  </si>
  <si>
    <t xml:space="preserve"> 3.5.1 </t>
  </si>
  <si>
    <t xml:space="preserve"> 93196 </t>
  </si>
  <si>
    <t>CONTRAVERGA MOLDADA IN LOCO EM CONCRETO PARA VÃOS DE ATÉ 1,5 M DE COMPRIMENTO. AF_03/2016</t>
  </si>
  <si>
    <t>M</t>
  </si>
  <si>
    <t xml:space="preserve"> 3.5.2 </t>
  </si>
  <si>
    <t xml:space="preserve"> 93186 </t>
  </si>
  <si>
    <t>VERGA MOLDADA IN LOCO EM CONCRETO PARA JANELAS COM ATÉ 1,5 M DE VÃO. AF_03/2016</t>
  </si>
  <si>
    <t xml:space="preserve"> 3.5.3 </t>
  </si>
  <si>
    <t xml:space="preserve"> 93188 </t>
  </si>
  <si>
    <t>VERGA MOLDADA IN LOCO EM CONCRETO PARA PORTAS COM ATÉ 1,5 M DE VÃO. AF_03/2016</t>
  </si>
  <si>
    <t xml:space="preserve"> 3.6 </t>
  </si>
  <si>
    <t>ESTRUTURA METÁLICA</t>
  </si>
  <si>
    <t xml:space="preserve"> 3.6.1 </t>
  </si>
  <si>
    <t xml:space="preserve"> PMCJ - 616 </t>
  </si>
  <si>
    <t>PILAR TRELIÇADO REF. P1 - INCLUI FABRICAÇÃO, INSTALAÇÃO, CHUMBADOR, PINTURA DE FUNDO E PINTURA DE ACABAMENTO</t>
  </si>
  <si>
    <t xml:space="preserve"> 3.6.2 </t>
  </si>
  <si>
    <t xml:space="preserve"> PMCJ - 617 </t>
  </si>
  <si>
    <t>PILAR TRELIÇADO REF. P2 - INCLUI FABRICAÇÃO, INSTALAÇÃO, CHUMBADOR, PINTURA DE FUNDO E PINTURA DE ACABAMENTO</t>
  </si>
  <si>
    <t xml:space="preserve"> 3.6.3 </t>
  </si>
  <si>
    <t xml:space="preserve"> PMCJ - 618 </t>
  </si>
  <si>
    <t>PILAR TRELIÇADO REF. P3 - INCLUI FABRICAÇÃO, INSTALAÇÃO, CHUMBADOR, PINTURA DE FUNDO E PINTURA DE ACABAMENTO</t>
  </si>
  <si>
    <t xml:space="preserve"> 3.6.4 </t>
  </si>
  <si>
    <t xml:space="preserve"> PMCJ - 619 </t>
  </si>
  <si>
    <t>VIGA CURVA TRELIÇADA - INCLUI FABRICAÇÃO, INSTALAÇÃO, CHUMBADORES E PINTURA DE FUNDO</t>
  </si>
  <si>
    <t xml:space="preserve"> 3.6.5 </t>
  </si>
  <si>
    <t xml:space="preserve"> 15.03.50 </t>
  </si>
  <si>
    <t>EMBASA</t>
  </si>
  <si>
    <t>REVESTIMENTO EM PLACAS DE ALUMINIO COMPOSTO "ACM", E=4MM, INCL ESTRUTURA DE FIXAÇÃO, FORNECIMENTO E INSTALAÇÃO</t>
  </si>
  <si>
    <t xml:space="preserve"> 4 </t>
  </si>
  <si>
    <t>ALVENARIA DE VEDAÇÃO</t>
  </si>
  <si>
    <t xml:space="preserve"> 4.2 </t>
  </si>
  <si>
    <t xml:space="preserve"> 103334 </t>
  </si>
  <si>
    <t>ALVENARIA DE VEDAÇÃO DE BLOCOS CERÂMICOS FURADOS NA HORIZONTAL DE 14X9X19 CM (ESPESSURA 14 CM, BLOCO DEITADO) E ARGAMASSA DE ASSENTAMENTO COM PREPARO EM BETONEIRA. AF_12/2021 (BANCOS)</t>
  </si>
  <si>
    <t xml:space="preserve"> 4.4 </t>
  </si>
  <si>
    <t xml:space="preserve"> PMCJ - 796 </t>
  </si>
  <si>
    <t>MURO EM ALVENARIA H:2,50M COM FUNDAÇÃO, PILARES A CADA 2,50, CHAPISCADO, REBOCADO, TEXTURA ACRILICA E COM RUFO METÁLICO</t>
  </si>
  <si>
    <t xml:space="preserve"> 4.5 </t>
  </si>
  <si>
    <t xml:space="preserve"> PMCJ - 622 </t>
  </si>
  <si>
    <t>ALVENARIA DE VEDAÇÃO DE BLOCOS CERÂMICOS MACIÇOS DE 6 X 12 X 24 (ESPESSURA 12CM) E ARGAMASSA DE ASSENTAMENTO COM PREPARO EM BETONEIRA. AF_05/2020</t>
  </si>
  <si>
    <t xml:space="preserve"> 5 </t>
  </si>
  <si>
    <t>COBERTURA</t>
  </si>
  <si>
    <t xml:space="preserve"> 5.1 </t>
  </si>
  <si>
    <t xml:space="preserve"> 5.1.1 </t>
  </si>
  <si>
    <t xml:space="preserve"> 94213 </t>
  </si>
  <si>
    <t>TELHAMENTO COM TELHA DE AÇO/ALUMÍNIO GALVANIZADO E = 0,5 MM, COM ATÉ 2 ÁGUAS, INCLUSO IÇAMENTO. AF_07/2019</t>
  </si>
  <si>
    <t xml:space="preserve"> 5.1.2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</si>
  <si>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</si>
  <si>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</si>
  <si>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5.1.3 </t>
  </si>
  <si>
    <t xml:space="preserve"> 92608 </t>
  </si>
  <si>
    <t>FABRICAÇÃO E INSTALAÇÃO DE TESOURA INTEIRA EM AÇO, VÃO DE 6 M, PARA TELHA ONDULADA DE FIBROCIMENTO, METÁLICA, PLÁSTICA OU TERMOACÚSTICA, INCLUSO IÇAMENTO. AF_12/2015</t>
  </si>
  <si>
    <t xml:space="preserve"> 5.1.4 </t>
  </si>
  <si>
    <t xml:space="preserve"> 5.1.5 </t>
  </si>
  <si>
    <t xml:space="preserve"> PMCJ - 623 </t>
  </si>
  <si>
    <t>FECHAMENTO EM TELHA DE AÇO TRAPEZOIDAL - INLCUSO ESTRUTURA DE FIXAÇÃO E PINTURA</t>
  </si>
  <si>
    <t xml:space="preserve"> 5.2 </t>
  </si>
  <si>
    <t>DRENAGEM PLUVIAL</t>
  </si>
  <si>
    <t xml:space="preserve"> 5.2.1 </t>
  </si>
  <si>
    <t xml:space="preserve"> 94229 </t>
  </si>
  <si>
    <t>CALHA EM CHAPA DE AÇO GALVANIZADO NÚMERO 24, DESENVOLVIMENTO DE 100 CM, INCLUSO TRANSPORTE VERTICAL. AF_07/2019</t>
  </si>
  <si>
    <t xml:space="preserve"> 5.2.2 </t>
  </si>
  <si>
    <t xml:space="preserve"> 2489 </t>
  </si>
  <si>
    <t>ORSE</t>
  </si>
  <si>
    <t>Corrente de aço galvanizado 3/16" - Rev.02</t>
  </si>
  <si>
    <t>m</t>
  </si>
  <si>
    <t xml:space="preserve"> 5.2.3 </t>
  </si>
  <si>
    <t xml:space="preserve"> PMCJ - 620 </t>
  </si>
  <si>
    <t>VALA PARA RECEBIMENTO DE ÁGUA PLUVIAL ATRAVES DE CORRENTE SUSPENSA</t>
  </si>
  <si>
    <t xml:space="preserve"> 6 </t>
  </si>
  <si>
    <t>SISTEMA DE PISO</t>
  </si>
  <si>
    <t xml:space="preserve"> 6.1 </t>
  </si>
  <si>
    <t>INTERNO</t>
  </si>
  <si>
    <t xml:space="preserve"> 6.1.1 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</si>
  <si>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</si>
  <si>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</si>
  <si>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6.2 </t>
  </si>
  <si>
    <t>EXTERNO</t>
  </si>
  <si>
    <t xml:space="preserve"> 6.2.1 </t>
  </si>
  <si>
    <t xml:space="preserve"> 92403 </t>
  </si>
  <si>
    <t>EXECUÇÃO DE PAVIMENTO EM PISO INTERTRAVADO, COM BLOCO 16 FACES DE 22 X 11 CM, ESPESSURA 6 CM. AF_10/2022</t>
  </si>
  <si>
    <t xml:space="preserve"> 7 </t>
  </si>
  <si>
    <t>FORROS</t>
  </si>
  <si>
    <t xml:space="preserve"> 7.1 </t>
  </si>
  <si>
    <t xml:space="preserve"> 96113 </t>
  </si>
  <si>
    <t>FORRO EM PLACAS DE GESSO, PARA AMBIENTES COMERCIAIS. AF_05/2017_PS</t>
  </si>
  <si>
    <t xml:space="preserve"> 7.2 </t>
  </si>
  <si>
    <t xml:space="preserve"> 96117 </t>
  </si>
  <si>
    <t>FORRO EM MADEIRA PINUS, PARA AMBIENTES COMERCIAIS, INCLUSIVE ESTRUTURA DE FIXAÇÃO. AF_05/2017</t>
  </si>
  <si>
    <t xml:space="preserve"> 7.3 </t>
  </si>
  <si>
    <t xml:space="preserve"> 96122 </t>
  </si>
  <si>
    <t>ACABAMENTOS PARA FORRO (RODA-FORRO EM MADEIRA PINUS). AF_05/2017</t>
  </si>
  <si>
    <t xml:space="preserve"> 8 </t>
  </si>
  <si>
    <t>ESQUADRIAS</t>
  </si>
  <si>
    <t xml:space="preserve"> 8.1 </t>
  </si>
  <si>
    <t>JANELAS</t>
  </si>
  <si>
    <t xml:space="preserve"> 8.1.1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</si>
  <si>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</si>
  <si>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</si>
  <si>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8.2 </t>
  </si>
  <si>
    <t>PORTAS</t>
  </si>
  <si>
    <t xml:space="preserve"> 8.2.1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</si>
  <si>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</si>
  <si>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</si>
  <si>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8.2.2 </t>
  </si>
  <si>
    <t xml:space="preserve"> 91338 </t>
  </si>
  <si>
    <t>PORTA DE ALUMÍNIO DE ABRIR COM LAMBRI, COM GUARNIÇÃO, FIXAÇÃO COM PARAFUSOS - FORNECIMENTO E INSTALAÇÃO. AF_12/2019</t>
  </si>
  <si>
    <t xml:space="preserve"> 8.2.3 </t>
  </si>
  <si>
    <t xml:space="preserve"> 13049 </t>
  </si>
  <si>
    <t>Porta em alumínio lambril, cor branca ou bronze, de abrir ou correr, completa, inclusive caixilhos, dobradiças ou roldanas e fechadura</t>
  </si>
  <si>
    <t xml:space="preserve"> 8.3 </t>
  </si>
  <si>
    <t>ACESSÓRIOS</t>
  </si>
  <si>
    <t xml:space="preserve"> 8.3.1 </t>
  </si>
  <si>
    <t xml:space="preserve"> 101965 </t>
  </si>
  <si>
    <t>PEITORIL LINEAR EM GRANITO OU MÁRMORE, L = 15CM, COMPRIMENTO DE ATÉ 2M, ASSENTADO COM ARGAMASSA 1:6 COM ADITIVO. AF_11/2020</t>
  </si>
  <si>
    <t xml:space="preserve"> 8.3.2 </t>
  </si>
  <si>
    <t xml:space="preserve"> 98689 </t>
  </si>
  <si>
    <t>SOLEIRA EM GRANITO, LARGURA 15 CM, ESPESSURA 2,0 CM. AF_09/2020</t>
  </si>
  <si>
    <t xml:space="preserve"> 9 </t>
  </si>
  <si>
    <t>REVESTIMENTOS E PINTURAS</t>
  </si>
  <si>
    <t xml:space="preserve"> 9.1 </t>
  </si>
  <si>
    <t>PAREDES</t>
  </si>
  <si>
    <t xml:space="preserve"> 9.1.1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</si>
  <si>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</si>
  <si>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</si>
  <si>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9.1.2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</si>
  <si>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</si>
  <si>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</si>
  <si>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9.1.3 </t>
  </si>
  <si>
    <t xml:space="preserve"> 88485 </t>
  </si>
  <si>
    <t>FUNDO SELADOR ACRÍLICO, APLICAÇÃO MANUAL EM PAREDE, UMA DEMÃO. AF_04/2023</t>
  </si>
  <si>
    <t xml:space="preserve"> 9.1.5 </t>
  </si>
  <si>
    <t xml:space="preserve"> 88497 </t>
  </si>
  <si>
    <t>EMASSAMENTO COM MASSA LÁTEX, APLICAÇÃO EM PAREDE, DUAS DEMÃOS, LIXAMENTO MANUAL. AF_04/2023</t>
  </si>
  <si>
    <t xml:space="preserve"> 9.1.6 </t>
  </si>
  <si>
    <t xml:space="preserve"> 88489 </t>
  </si>
  <si>
    <t>PINTURA LÁTEX ACRÍLICA PREMIUM, APLICAÇÃO MANUAL EM PAREDES, DUAS DEMÃOS. AF_04/2023</t>
  </si>
  <si>
    <t xml:space="preserve"> 9.2 </t>
  </si>
  <si>
    <t>PISO</t>
  </si>
  <si>
    <t xml:space="preserve"> 9.2.1 </t>
  </si>
  <si>
    <t xml:space="preserve"> 87249 </t>
  </si>
  <si>
    <t>REVESTIMENTO CERÂMICO PARA PISO COM PLACAS TIPO ESMALTADA EXTRA DE DIMENSÕES 45X45 CM APLICADA EM AMBIENTES DE ÁREA MENOR QUE 5 M2. AF_02/2023_PE</t>
  </si>
  <si>
    <t xml:space="preserve"> 9.3 </t>
  </si>
  <si>
    <t xml:space="preserve"> 9.3.1 </t>
  </si>
  <si>
    <t xml:space="preserve"> 102227 </t>
  </si>
  <si>
    <t>PINTURA TINTA DE ACABAMENTO (PIGMENTADA) A ÓLEO EM MADEIRA, 3 DEMÃOS. AF_01/2021</t>
  </si>
  <si>
    <t xml:space="preserve"> 9.3.2 </t>
  </si>
  <si>
    <t xml:space="preserve"> 100761 </t>
  </si>
  <si>
    <t>PINTURA COM TINTA ALQUÍDICA DE ACABAMENTO (ESMALTE SINTÉTICO FOSCO) PULVERIZADA SOBRE SUPERFÍCIES METÁLICAS (EXCETO PERFIL) EXECUTADO EM OBRA (02 DEMÃOS). AF_01/2020_PE</t>
  </si>
  <si>
    <t xml:space="preserve"> 9.4 </t>
  </si>
  <si>
    <t>TETO</t>
  </si>
  <si>
    <t xml:space="preserve"> 9.4.1 </t>
  </si>
  <si>
    <t xml:space="preserve"> 88494 </t>
  </si>
  <si>
    <t>EMASSAMENTO COM MASSA LÁTEX, APLICAÇÃO EM TETO, UMA DEMÃO, LIXAMENTO MANUAL. AF_04/2023</t>
  </si>
  <si>
    <t xml:space="preserve"> 9.4.2 </t>
  </si>
  <si>
    <t xml:space="preserve"> 88484 </t>
  </si>
  <si>
    <t>FUNDO SELADOR ACRÍLICO, APLICAÇÃO MANUAL EM TETO, UMA DEMÃO. AF_04/2023</t>
  </si>
  <si>
    <t xml:space="preserve"> 9.4.3 </t>
  </si>
  <si>
    <t xml:space="preserve"> 88488 </t>
  </si>
  <si>
    <t>PINTURA LÁTEX ACRÍLICA PREMIUM, APLICAÇÃO MANUAL EM TETO, DUAS DEMÃOS. AF_04/2023</t>
  </si>
  <si>
    <t xml:space="preserve"> 9.4.4 </t>
  </si>
  <si>
    <t xml:space="preserve"> 102223 </t>
  </si>
  <si>
    <t>PINTURA VERNIZ (INCOLOR) ALQUÍDICO EM MADEIRA, USO INTERNO E EXTERNO, 3 DEMÃOS. AF_01/2021</t>
  </si>
  <si>
    <t xml:space="preserve"> 10 </t>
  </si>
  <si>
    <t>INSTALAÇÃO HIDRÁULICA</t>
  </si>
  <si>
    <t xml:space="preserve"> 10.1 </t>
  </si>
  <si>
    <t xml:space="preserve"> 89408 </t>
  </si>
  <si>
    <t>JOELHO 90 GRAUS, PVC, SOLDÁVEL, DN 25MM, INSTALADO EM RAMAL DE DISTRIBUIÇÃO DE ÁGUA - FORNECIMENTO E INSTALAÇÃO. AF_06/2022</t>
  </si>
  <si>
    <t xml:space="preserve"> 10.2 </t>
  </si>
  <si>
    <t xml:space="preserve"> 89395 </t>
  </si>
  <si>
    <t>TE, PVC, SOLDÁVEL, DN 25MM, INSTALADO EM RAMAL OU SUB-RAMAL DE ÁGUA - FORNECIMENTO E INSTALAÇÃO. AF_06/2022</t>
  </si>
  <si>
    <t xml:space="preserve"> 10.3 </t>
  </si>
  <si>
    <t xml:space="preserve"> 89402 </t>
  </si>
  <si>
    <t>TUBO, PVC, SOLDÁVEL, DN 25MM, INSTALADO EM RAMAL DE DISTRIBUIÇÃO DE ÁGUA - FORNECIMENTO E INSTALAÇÃO. AF_06/2022</t>
  </si>
  <si>
    <t xml:space="preserve"> 10.4 </t>
  </si>
  <si>
    <t xml:space="preserve"> 94489 </t>
  </si>
  <si>
    <t>REGISTRO DE ESFERA, PVC, SOLDÁVEL, COM VOLANTE, DN  25 MM - FORNECIMENTO E INSTALAÇÃO. AF_08/2021</t>
  </si>
  <si>
    <t xml:space="preserve"> 11 </t>
  </si>
  <si>
    <t>INSTALAÇÃO SANITÁRIA</t>
  </si>
  <si>
    <t xml:space="preserve"> 11.1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</si>
  <si>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</si>
  <si>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</si>
  <si>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11.2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</si>
  <si>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</si>
  <si>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</si>
  <si>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11.3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</si>
  <si>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</si>
  <si>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</si>
  <si>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11.4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</si>
  <si>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</si>
  <si>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</si>
  <si>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11.5 </t>
  </si>
  <si>
    <t xml:space="preserve"> 89529 </t>
  </si>
  <si>
    <t>JOELHO 90 GRAUS, PVC, SERIE R, ÁGUA PLUVIAL, DN 100 MM, JUNTA ELÁSTICA, FORNECIDO E INSTALADO EM RAMAL DE ENCAMINHAMENTO. AF_06/2022</t>
  </si>
  <si>
    <t xml:space="preserve"> 11.6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</si>
  <si>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</si>
  <si>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</si>
  <si>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11.7 </t>
  </si>
  <si>
    <t xml:space="preserve"> 89714 </t>
  </si>
  <si>
    <t>TUBO PVC, SERIE NORMAL, ESGOTO PREDIAL, DN 100 MM, FORNECIDO E INSTALADO EM RAMAL DE DESCARGA OU RAMAL DE ESGOTO SANITÁRIO. AF_08/2022</t>
  </si>
  <si>
    <t xml:space="preserve"> 11.8 </t>
  </si>
  <si>
    <t xml:space="preserve"> 89712 </t>
  </si>
  <si>
    <t>TUBO PVC, SERIE NORMAL, ESGOTO PREDIAL, DN 50 MM, FORNECIDO E INSTALADO EM RAMAL DE DESCARGA OU RAMAL DE ESGOTO SANITÁRIO. AF_08/2022</t>
  </si>
  <si>
    <t xml:space="preserve"> 11.9 </t>
  </si>
  <si>
    <t xml:space="preserve"> PMCJ - 018 </t>
  </si>
  <si>
    <t>CAIXA DE INSPEÇÃO DE ALVENARIA ( TIJOLO MACIÇO) 60X60X60CM</t>
  </si>
  <si>
    <t xml:space="preserve"> 12 </t>
  </si>
  <si>
    <t>INSTALAÇÃO ELÉTRICA</t>
  </si>
  <si>
    <t xml:space="preserve"> 12.1 </t>
  </si>
  <si>
    <t>CABOS E ELETRODUTOS</t>
  </si>
  <si>
    <t xml:space="preserve"> 12.1.1 </t>
  </si>
  <si>
    <t xml:space="preserve"> 91924 </t>
  </si>
  <si>
    <t>CABO DE COBRE FLEXÍVEL ISOLADO, 1,5 MM², ANTI-CHAMA 450/750 V, PARA CIRCUITOS TERMINAIS - FORNECIMENTO E INSTALAÇÃO. AF_03/2023</t>
  </si>
  <si>
    <t xml:space="preserve"> 12.1.2 </t>
  </si>
  <si>
    <t xml:space="preserve"> 91926 </t>
  </si>
  <si>
    <t>CABO DE COBRE FLEXÍVEL ISOLADO, 2,5 MM², ANTI-CHAMA 450/750 V, PARA CIRCUITOS TERMINAIS - FORNECIMENTO E INSTALAÇÃO. AF_03/2023</t>
  </si>
  <si>
    <t xml:space="preserve"> 12.1.3 </t>
  </si>
  <si>
    <t xml:space="preserve"> 92982 </t>
  </si>
  <si>
    <t>CABO DE COBRE FLEXÍVEL ISOLADO, 16 MM², ANTI-CHAMA 0,6/1,0 KV, PARA DISTRIBUIÇÃO - FORNECIMENTO E INSTALAÇÃO. AF_12/2015</t>
  </si>
  <si>
    <t xml:space="preserve"> 12.1.4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</si>
  <si>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</si>
  <si>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</si>
  <si>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12.1.5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</si>
  <si>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</si>
  <si>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</si>
  <si>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12.2 </t>
  </si>
  <si>
    <t>QUADROS E DISJUNTORES</t>
  </si>
  <si>
    <t xml:space="preserve"> 12.2.1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</si>
  <si>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</si>
  <si>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</si>
  <si>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12.2.2 </t>
  </si>
  <si>
    <t xml:space="preserve"> 93653 </t>
  </si>
  <si>
    <t>DISJUNTOR MONOPOLAR TIPO DIN, CORRENTE NOMINAL DE 10A - FORNECIMENTO E INSTALAÇÃO. AF_10/2020</t>
  </si>
  <si>
    <t xml:space="preserve"> 12.2.3 </t>
  </si>
  <si>
    <t xml:space="preserve"> 93654 </t>
  </si>
  <si>
    <t>DISJUNTOR MONOPOLAR TIPO DIN, CORRENTE NOMINAL DE 16A - FORNECIMENTO E INSTALAÇÃO. AF_10/2020</t>
  </si>
  <si>
    <t xml:space="preserve"> 12.2.4 </t>
  </si>
  <si>
    <t xml:space="preserve"> 93660 </t>
  </si>
  <si>
    <t>DISJUNTOR BIPOLAR TIPO DIN, CORRENTE NOMINAL DE 10A - FORNECIMENTO E INSTALAÇÃO. AF_10/2020</t>
  </si>
  <si>
    <t xml:space="preserve"> 12.2.5 </t>
  </si>
  <si>
    <t xml:space="preserve"> 93661 </t>
  </si>
  <si>
    <t>DISJUNTOR BIPOLAR TIPO DIN, CORRENTE NOMINAL DE 16A - FORNECIMENTO E INSTALAÇÃO. AF_10/2020</t>
  </si>
  <si>
    <t xml:space="preserve"> 12.3 </t>
  </si>
  <si>
    <t>INTERRUPTORES E TOMADAS</t>
  </si>
  <si>
    <t xml:space="preserve"> 12.3.1 </t>
  </si>
  <si>
    <t xml:space="preserve"> 92023 </t>
  </si>
  <si>
    <t>INTERRUPTOR SIMPLES (1 MÓDULO) COM 1 TOMADA DE EMBUTIR 2P+T 10 A, INCLUINDO SUPORTE E PLACA - FORNECIMENTO E INSTALAÇÃO. AF_03/2023</t>
  </si>
  <si>
    <t xml:space="preserve"> 12.3.2 </t>
  </si>
  <si>
    <t xml:space="preserve"> 92027 </t>
  </si>
  <si>
    <t>INTERRUPTOR SIMPLES (2 MÓDULOS) COM 1 TOMADA DE EMBUTIR 2P+T 10 A, INCLUINDO SUPORTE E PLACA - FORNECIMENTO E INSTALAÇÃO. AF_03/2023</t>
  </si>
  <si>
    <t xml:space="preserve"> 12.3.3 </t>
  </si>
  <si>
    <t xml:space="preserve"> 91967 </t>
  </si>
  <si>
    <t>INTERRUPTOR SIMPLES (3 MÓDULOS), 10A/250V, INCLUINDO SUPORTE E PLACA - FORNECIMENTO E INSTALAÇÃO. AF_03/2023</t>
  </si>
  <si>
    <t xml:space="preserve"> 12.3.4 </t>
  </si>
  <si>
    <t xml:space="preserve"> 91996 </t>
  </si>
  <si>
    <t>TOMADA MÉDIA DE EMBUTIR (1 MÓDULO), 2P+T 10 A, INCLUINDO SUPORTE E PLACA - FORNECIMENTO E INSTALAÇÃO. AF_03/2023</t>
  </si>
  <si>
    <t xml:space="preserve"> 12.3.5 </t>
  </si>
  <si>
    <t xml:space="preserve"> 91997 </t>
  </si>
  <si>
    <t>TOMADA MÉDIA DE EMBUTIR (1 MÓDULO), 2P+T 20 A, INCLUINDO SUPORTE E PLACA - FORNECIMENTO E INSTALAÇÃO. AF_03/2023</t>
  </si>
  <si>
    <t xml:space="preserve"> 12.3.6 </t>
  </si>
  <si>
    <t xml:space="preserve"> 91993 </t>
  </si>
  <si>
    <t>TOMADA ALTA DE EMBUTIR (1 MÓDULO), 2P+T 20 A, INCLUINDO SUPORTE E PLACA - FORNECIMENTO E INSTALAÇÃO. AF_03/2023</t>
  </si>
  <si>
    <t xml:space="preserve"> 12.4 </t>
  </si>
  <si>
    <t>LUMINÁRIAS</t>
  </si>
  <si>
    <t xml:space="preserve"> 12.4.1 </t>
  </si>
  <si>
    <t xml:space="preserve"> 103782 </t>
  </si>
  <si>
    <t>LUMINÁRIA TIPO PLAFON CIRCULAR, DE SOBREPOR, COM LED DE 12/13 W - FORNECIMENTO E INSTALAÇÃO. AF_03/2022</t>
  </si>
  <si>
    <t xml:space="preserve"> 12.4.2 </t>
  </si>
  <si>
    <t xml:space="preserve"> 10352 </t>
  </si>
  <si>
    <t>Luminária tipo spot de embutir com lâmpada led 5w, 3000k</t>
  </si>
  <si>
    <t>un</t>
  </si>
  <si>
    <t xml:space="preserve"> 12.4.3 </t>
  </si>
  <si>
    <t>Luminária tipo spot de embutir com lâmpada led 7w, 4000k</t>
  </si>
  <si>
    <t xml:space="preserve"> 12.4.4 </t>
  </si>
  <si>
    <t>Luminária tipo spot de embutir com lâmpada led 25w, 3000k</t>
  </si>
  <si>
    <t xml:space="preserve"> 12.4.5 </t>
  </si>
  <si>
    <t xml:space="preserve"> 13148 </t>
  </si>
  <si>
    <t>Refletor Slim  LED 100W de potência, branco Frio, 6500k, Autovolt, marca G-light ou similar</t>
  </si>
  <si>
    <t xml:space="preserve"> 12.4.6 </t>
  </si>
  <si>
    <t xml:space="preserve"> 92865 </t>
  </si>
  <si>
    <t>CAIXA OCTOGONAL 4" X 4", METÁLICA, INSTALADA EM LAJE - FORNECIMENTO E INSTALAÇÃO. AF_03/2023</t>
  </si>
  <si>
    <t xml:space="preserve"> 12.5 </t>
  </si>
  <si>
    <t xml:space="preserve"> 12.5.1 </t>
  </si>
  <si>
    <t xml:space="preserve"> 13 </t>
  </si>
  <si>
    <t>INSTALAÇÃO DE REDE E TELEFONE</t>
  </si>
  <si>
    <t xml:space="preserve"> 13.1 </t>
  </si>
  <si>
    <t xml:space="preserve"> 98307 </t>
  </si>
  <si>
    <t>TOMADA DE REDE RJ45 - FORNECIMENTO E INSTALAÇÃO. AF_11/2019</t>
  </si>
  <si>
    <t xml:space="preserve"> 14 </t>
  </si>
  <si>
    <t xml:space="preserve"> 14.1 </t>
  </si>
  <si>
    <t>LOUÇAS</t>
  </si>
  <si>
    <t xml:space="preserve"> 14.1.1 </t>
  </si>
  <si>
    <t xml:space="preserve"> 100858 </t>
  </si>
  <si>
    <t>MICTÓRIO SIFONADO LOUÇA BRANCA  PADRÃO MÉDIO  FORNECIMENTO E INSTALAÇÃO. AF_01/2020</t>
  </si>
  <si>
    <t xml:space="preserve"> 14.1.2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</si>
  <si>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</si>
  <si>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</si>
  <si>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14.1.3 </t>
  </si>
  <si>
    <t xml:space="preserve"> 100849 </t>
  </si>
  <si>
    <t>ASSENTO SANITÁRIO CONVENCIONAL - FORNECIMENTO E INSTALACAO. AF_01/2020</t>
  </si>
  <si>
    <t xml:space="preserve"> 14.1.4 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</si>
  <si>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</si>
  <si>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</si>
  <si>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14.2 </t>
  </si>
  <si>
    <t>PEDRAS</t>
  </si>
  <si>
    <t xml:space="preserve"> 14.2.1 </t>
  </si>
  <si>
    <t xml:space="preserve"> 86895 </t>
  </si>
  <si>
    <t>BANCADA DE GRANITO CINZA POLIDO, DE 0,50 X 0,60 M, PARA LAVATÓRIO - FORNECIMENTO E INSTALAÇÃO. AF_01/2020</t>
  </si>
  <si>
    <t xml:space="preserve"> 14.2.2 </t>
  </si>
  <si>
    <t xml:space="preserve"> 102253 </t>
  </si>
  <si>
    <t>DIVISORIA SANITÁRIA, TIPO CABINE, EM GRANITO CINZA POLIDO, ESP = 3CM, ASSENTADO COM ARGAMASSA COLANTE AC III-E, EXCLUSIVE FERRAGENS. AF_01/2021</t>
  </si>
  <si>
    <t xml:space="preserve"> 14.3 </t>
  </si>
  <si>
    <t>PORTÕES</t>
  </si>
  <si>
    <t xml:space="preserve"> 14.3.1 </t>
  </si>
  <si>
    <t xml:space="preserve"> 4330 </t>
  </si>
  <si>
    <t>Portão de correr em tubo de aço galvanizado d=1", padrão escolas</t>
  </si>
  <si>
    <t xml:space="preserve"> 14.3.2 </t>
  </si>
  <si>
    <t>Portão de abrir em tubo de aço galvanizado d=1", padrão escolas</t>
  </si>
  <si>
    <t xml:space="preserve"> 14.4 </t>
  </si>
  <si>
    <t>METAIS</t>
  </si>
  <si>
    <t xml:space="preserve"> 14.4.1 </t>
  </si>
  <si>
    <t xml:space="preserve"> 95542 </t>
  </si>
  <si>
    <t>PORTA TOALHA ROSTO EM METAL CROMADO, TIPO ARGOLA, INCLUSO FIXAÇÃO. AF_01/2020</t>
  </si>
  <si>
    <t xml:space="preserve"> 14.4.2 </t>
  </si>
  <si>
    <t xml:space="preserve"> 100868 </t>
  </si>
  <si>
    <t>BARRA DE APOIO RETA, EM ACO INOX POLIDO, COMPRIMENTO 80 CM,  FIXADA NA PAREDE - FORNECIMENTO E INSTALAÇÃO. AF_01/2020</t>
  </si>
  <si>
    <t xml:space="preserve"> 14.4.3 </t>
  </si>
  <si>
    <t xml:space="preserve"> 100867 </t>
  </si>
  <si>
    <t>BARRA DE APOIO RETA, EM ACO INOX POLIDO, COMPRIMENTO 70 CM,  FIXADA NA PAREDE - FORNECIMENTO E INSTALAÇÃO. AF_01/2020</t>
  </si>
  <si>
    <t xml:space="preserve"> 14.4.4 </t>
  </si>
  <si>
    <t xml:space="preserve"> 99857 </t>
  </si>
  <si>
    <t>CORRIMÃO SIMPLES, DIÂMETRO EXTERNO = 1 1/2, EM ALUMÍNIO. AF_04/2019_PS</t>
  </si>
  <si>
    <t xml:space="preserve"> 14.4.5 </t>
  </si>
  <si>
    <t xml:space="preserve"> 12628 </t>
  </si>
  <si>
    <t>Mastro triplo em tubo ferro galvanizado, alt (útil)= 6m (3,80m x 2" + 2,20m x 1 1/2"), inclusive base de concreto ciclópico - Rev 01</t>
  </si>
  <si>
    <t xml:space="preserve"> 14.4.6 </t>
  </si>
  <si>
    <t xml:space="preserve"> 8897 </t>
  </si>
  <si>
    <t>Grade de ferro com barra quadrada de 5/8" na vertical, duas barras de quadrada de 1" na horizontal e quadro com barra de ferro de 1", inclusive chumbadores com parafusos</t>
  </si>
  <si>
    <t xml:space="preserve"> 14.4.7 </t>
  </si>
  <si>
    <t xml:space="preserve"> 95547 </t>
  </si>
  <si>
    <t>SABONETEIRA PLASTICA TIPO DISPENSER PARA SABONETE LIQUIDO COM RESERVATORIO 800 A 1500 ML, INCLUSO FIXAÇÃO. AF_01/2020</t>
  </si>
  <si>
    <t xml:space="preserve"> 14.4.8 </t>
  </si>
  <si>
    <t xml:space="preserve"> 95544 </t>
  </si>
  <si>
    <t>PAPELEIRA DE PAREDE EM METAL CROMADO SEM TAMPA, INCLUSO FIXAÇÃO. AF_01/2020</t>
  </si>
  <si>
    <t xml:space="preserve"> 14.4.9 </t>
  </si>
  <si>
    <t xml:space="preserve"> 4287 </t>
  </si>
  <si>
    <t>Dispenser para toalha interfolhada</t>
  </si>
  <si>
    <t xml:space="preserve"> 14.5 </t>
  </si>
  <si>
    <t>BANCOS</t>
  </si>
  <si>
    <t xml:space="preserve"> 14.5.1 </t>
  </si>
  <si>
    <t xml:space="preserve"> PMCJ - 621 </t>
  </si>
  <si>
    <t>BANCO DE CONCRETO SOBRE ALVENARIA - INCLUSO FORMAS, CONCRETAGEM, AÇO E ACABAMENTOS</t>
  </si>
  <si>
    <t xml:space="preserve"> 15 </t>
  </si>
  <si>
    <t>CLIMATIZAÇÃO</t>
  </si>
  <si>
    <t xml:space="preserve"> 15.1 </t>
  </si>
  <si>
    <t xml:space="preserve"> 103244 </t>
  </si>
  <si>
    <t>AR CONDICIONADO SPLIT INVERTER, HI-WALL (PAREDE), 9000 BTU/H, CICLO FRIO - FORNECIMENTO E INSTALAÇÃO. AF_11/2021_PE</t>
  </si>
  <si>
    <t xml:space="preserve"> 15.2 </t>
  </si>
  <si>
    <t xml:space="preserve"> PMCJ - 347 </t>
  </si>
  <si>
    <t>CAIXA DE ESPERA PARA AR CONDICIONADO</t>
  </si>
  <si>
    <t xml:space="preserve"> 15.4 </t>
  </si>
  <si>
    <t xml:space="preserve"> 104315 </t>
  </si>
  <si>
    <t>TUBO, PVC, SOLDÁVEL, DN 20 MM, INSTALADO EM DRENO DE AR CONDICIONADO - FORNECIMENTO E INSTALAÇÃO. AF_08/2022</t>
  </si>
  <si>
    <t xml:space="preserve"> 15.5 </t>
  </si>
  <si>
    <t xml:space="preserve"> 104318 </t>
  </si>
  <si>
    <t>JOELHO 45 GRAUS, PVC, SOLDÁVEL, DN 20 MM, INSTALADO EM DRENO DE AR CONDICIONADO - FORNECIMENTO E INSTALAÇÃO. AF_08/2022</t>
  </si>
  <si>
    <t xml:space="preserve"> 16 </t>
  </si>
  <si>
    <t>PAISAGISMO</t>
  </si>
  <si>
    <t xml:space="preserve"> 16.1 </t>
  </si>
  <si>
    <t xml:space="preserve"> 103946 </t>
  </si>
  <si>
    <t>PLANTIO DE GRAMA ESMERALDA OU SÃO CARLOS OU CURITIBANA, EM PLACAS. AF_05/2022</t>
  </si>
  <si>
    <t xml:space="preserve"> 16.2 </t>
  </si>
  <si>
    <t xml:space="preserve"> PMCJ - 615 </t>
  </si>
  <si>
    <t>PLANTIO DE PALMEIRA IMPERIAL - INCLUI ESCAVAÇÃO, APLICAÇÃO DE CALCÁRIO E ADUBO</t>
  </si>
  <si>
    <t xml:space="preserve"> 17 </t>
  </si>
  <si>
    <t>SERVIÇOS FINAIS</t>
  </si>
  <si>
    <t xml:space="preserve"> 17.2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</si>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</sst>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5083.79</v>
      </c>
      <c r="J5" s="8">
        <f t="shared" ref="J5:J36" si="0">I5 / 384373.79</f>
        <v>1.3226161960730986E-2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373.63</v>
      </c>
      <c r="H6" s="12">
        <f>TRUNC(G6 * (1 + 20.34 / 100), 2)</f>
        <v>449.62</v>
      </c>
      <c r="I6" s="12">
        <f>TRUNC(F6 * H6, 2)</f>
        <v>449.62</v>
      </c>
      <c r="J6" s="13">
        <f t="shared" si="0"/>
        <v>1.1697467717556914E-3</v>
      </c>
    </row>
    <row r="7" spans="1:10" ht="26.1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1</v>
      </c>
      <c r="G7" s="12">
        <v>2423.36</v>
      </c>
      <c r="H7" s="12">
        <f>TRUNC(G7 * (1 + 20.34 / 100), 2)</f>
        <v>2916.27</v>
      </c>
      <c r="I7" s="12">
        <f>TRUNC(F7 * H7, 2)</f>
        <v>2916.27</v>
      </c>
      <c r="J7" s="13">
        <f t="shared" si="0"/>
        <v>7.5870677862816824E-3</v>
      </c>
    </row>
    <row r="8" spans="1:10" ht="39" customHeight="1" x14ac:dyDescent="0.2">
      <c r="A8" s="9" t="s">
        <v>31</v>
      </c>
      <c r="B8" s="11" t="s">
        <v>32</v>
      </c>
      <c r="C8" s="9" t="s">
        <v>23</v>
      </c>
      <c r="D8" s="9" t="s">
        <v>33</v>
      </c>
      <c r="E8" s="10" t="s">
        <v>25</v>
      </c>
      <c r="F8" s="11">
        <v>1.5</v>
      </c>
      <c r="G8" s="12">
        <v>951.7</v>
      </c>
      <c r="H8" s="12">
        <f>TRUNC(G8 * (1 + 20.34 / 100), 2)</f>
        <v>1145.27</v>
      </c>
      <c r="I8" s="12">
        <f>TRUNC(F8 * H8, 2)</f>
        <v>1717.9</v>
      </c>
      <c r="J8" s="13">
        <f t="shared" si="0"/>
        <v>4.4693474026936131E-3</v>
      </c>
    </row>
    <row r="9" spans="1:10" ht="24" customHeight="1" x14ac:dyDescent="0.2">
      <c r="A9" s="5" t="s">
        <v>34</v>
      </c>
      <c r="B9" s="5"/>
      <c r="C9" s="5"/>
      <c r="D9" s="5" t="s">
        <v>35</v>
      </c>
      <c r="E9" s="5"/>
      <c r="F9" s="6"/>
      <c r="G9" s="5"/>
      <c r="H9" s="5"/>
      <c r="I9" s="7">
        <v>1636.11</v>
      </c>
      <c r="J9" s="8">
        <f t="shared" si="0"/>
        <v>4.2565597409750548E-3</v>
      </c>
    </row>
    <row r="10" spans="1:10" ht="39" customHeight="1" x14ac:dyDescent="0.2">
      <c r="A10" s="9" t="s">
        <v>36</v>
      </c>
      <c r="B10" s="11" t="s">
        <v>37</v>
      </c>
      <c r="C10" s="9" t="s">
        <v>23</v>
      </c>
      <c r="D10" s="9" t="s">
        <v>38</v>
      </c>
      <c r="E10" s="10" t="s">
        <v>39</v>
      </c>
      <c r="F10" s="11">
        <v>10.494</v>
      </c>
      <c r="G10" s="12">
        <v>88.26</v>
      </c>
      <c r="H10" s="12">
        <f>TRUNC(G10 * (1 + 20.34 / 100), 2)</f>
        <v>106.21</v>
      </c>
      <c r="I10" s="12">
        <f>TRUNC(F10 * H10, 2)</f>
        <v>1114.56</v>
      </c>
      <c r="J10" s="13">
        <f t="shared" si="0"/>
        <v>2.8996774207731488E-3</v>
      </c>
    </row>
    <row r="11" spans="1:10" ht="39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25</v>
      </c>
      <c r="F11" s="11">
        <v>668.66</v>
      </c>
      <c r="G11" s="12">
        <v>0.65</v>
      </c>
      <c r="H11" s="12">
        <f>TRUNC(G11 * (1 + 20.34 / 100), 2)</f>
        <v>0.78</v>
      </c>
      <c r="I11" s="12">
        <f>TRUNC(F11 * H11, 2)</f>
        <v>521.54999999999995</v>
      </c>
      <c r="J11" s="13">
        <f t="shared" si="0"/>
        <v>1.3568823202019056E-3</v>
      </c>
    </row>
    <row r="12" spans="1:10" ht="24" customHeight="1" x14ac:dyDescent="0.2">
      <c r="A12" s="5" t="s">
        <v>43</v>
      </c>
      <c r="B12" s="5"/>
      <c r="C12" s="5"/>
      <c r="D12" s="5" t="s">
        <v>44</v>
      </c>
      <c r="E12" s="5"/>
      <c r="F12" s="6"/>
      <c r="G12" s="5"/>
      <c r="H12" s="5"/>
      <c r="I12" s="7">
        <v>69686.84</v>
      </c>
      <c r="J12" s="8">
        <f t="shared" si="0"/>
        <v>0.18129966666041408</v>
      </c>
    </row>
    <row r="13" spans="1:10" ht="24" customHeight="1" x14ac:dyDescent="0.2">
      <c r="A13" s="5" t="s">
        <v>45</v>
      </c>
      <c r="B13" s="5"/>
      <c r="C13" s="5"/>
      <c r="D13" s="5" t="s">
        <v>46</v>
      </c>
      <c r="E13" s="5"/>
      <c r="F13" s="6"/>
      <c r="G13" s="5"/>
      <c r="H13" s="5"/>
      <c r="I13" s="7">
        <v>14597.5</v>
      </c>
      <c r="J13" s="8">
        <f t="shared" si="0"/>
        <v>3.7977355323837246E-2</v>
      </c>
    </row>
    <row r="14" spans="1:10" ht="39" customHeight="1" x14ac:dyDescent="0.2">
      <c r="A14" s="9" t="s">
        <v>47</v>
      </c>
      <c r="B14" s="11" t="s">
        <v>48</v>
      </c>
      <c r="C14" s="9" t="s">
        <v>23</v>
      </c>
      <c r="D14" s="9" t="s">
        <v>49</v>
      </c>
      <c r="E14" s="10" t="s">
        <v>25</v>
      </c>
      <c r="F14" s="11">
        <v>20.96</v>
      </c>
      <c r="G14" s="12">
        <v>130.30000000000001</v>
      </c>
      <c r="H14" s="12">
        <f>TRUNC(G14 * (1 + 20.34 / 100), 2)</f>
        <v>156.80000000000001</v>
      </c>
      <c r="I14" s="12">
        <f>TRUNC(F14 * H14, 2)</f>
        <v>3286.52</v>
      </c>
      <c r="J14" s="13">
        <f t="shared" si="0"/>
        <v>8.5503228510976255E-3</v>
      </c>
    </row>
    <row r="15" spans="1:10" ht="39" customHeight="1" x14ac:dyDescent="0.2">
      <c r="A15" s="9" t="s">
        <v>50</v>
      </c>
      <c r="B15" s="11" t="s">
        <v>51</v>
      </c>
      <c r="C15" s="9" t="s">
        <v>23</v>
      </c>
      <c r="D15" s="9" t="s">
        <v>52</v>
      </c>
      <c r="E15" s="10" t="s">
        <v>25</v>
      </c>
      <c r="F15" s="11">
        <v>38.46</v>
      </c>
      <c r="G15" s="12">
        <v>70.930000000000007</v>
      </c>
      <c r="H15" s="12">
        <f>TRUNC(G15 * (1 + 20.34 / 100), 2)</f>
        <v>85.35</v>
      </c>
      <c r="I15" s="12">
        <f>TRUNC(F15 * H15, 2)</f>
        <v>3282.56</v>
      </c>
      <c r="J15" s="13">
        <f t="shared" si="0"/>
        <v>8.5400203796413901E-3</v>
      </c>
    </row>
    <row r="16" spans="1:10" ht="51.95" customHeight="1" x14ac:dyDescent="0.2">
      <c r="A16" s="9" t="s">
        <v>53</v>
      </c>
      <c r="B16" s="11" t="s">
        <v>54</v>
      </c>
      <c r="C16" s="9" t="s">
        <v>23</v>
      </c>
      <c r="D16" s="9" t="s">
        <v>55</v>
      </c>
      <c r="E16" s="10" t="s">
        <v>25</v>
      </c>
      <c r="F16" s="11">
        <v>36.96</v>
      </c>
      <c r="G16" s="12">
        <v>67.78</v>
      </c>
      <c r="H16" s="12">
        <f>TRUNC(G16 * (1 + 20.34 / 100), 2)</f>
        <v>81.56</v>
      </c>
      <c r="I16" s="12">
        <f>TRUNC(F16 * H16, 2)</f>
        <v>3014.45</v>
      </c>
      <c r="J16" s="13">
        <f t="shared" si="0"/>
        <v>7.8424962326385465E-3</v>
      </c>
    </row>
    <row r="17" spans="1:10" ht="39" customHeight="1" x14ac:dyDescent="0.2">
      <c r="A17" s="9" t="s">
        <v>56</v>
      </c>
      <c r="B17" s="11" t="s">
        <v>57</v>
      </c>
      <c r="C17" s="9" t="s">
        <v>23</v>
      </c>
      <c r="D17" s="9" t="s">
        <v>58</v>
      </c>
      <c r="E17" s="10" t="s">
        <v>25</v>
      </c>
      <c r="F17" s="11">
        <v>17.88</v>
      </c>
      <c r="G17" s="12">
        <v>156.97</v>
      </c>
      <c r="H17" s="12">
        <f>TRUNC(G17 * (1 + 20.34 / 100), 2)</f>
        <v>188.89</v>
      </c>
      <c r="I17" s="12">
        <f>TRUNC(F17 * H17, 2)</f>
        <v>3377.35</v>
      </c>
      <c r="J17" s="13">
        <f t="shared" si="0"/>
        <v>8.7866292860395087E-3</v>
      </c>
    </row>
    <row r="18" spans="1:10" ht="39" customHeight="1" x14ac:dyDescent="0.2">
      <c r="A18" s="9" t="s">
        <v>59</v>
      </c>
      <c r="B18" s="11" t="s">
        <v>60</v>
      </c>
      <c r="C18" s="9" t="s">
        <v>23</v>
      </c>
      <c r="D18" s="9" t="s">
        <v>61</v>
      </c>
      <c r="E18" s="10" t="s">
        <v>25</v>
      </c>
      <c r="F18" s="11">
        <v>26.56</v>
      </c>
      <c r="G18" s="12">
        <v>51.21</v>
      </c>
      <c r="H18" s="12">
        <f>TRUNC(G18 * (1 + 20.34 / 100), 2)</f>
        <v>61.62</v>
      </c>
      <c r="I18" s="12">
        <f>TRUNC(F18 * H18, 2)</f>
        <v>1636.62</v>
      </c>
      <c r="J18" s="13">
        <f t="shared" si="0"/>
        <v>4.2578865744201753E-3</v>
      </c>
    </row>
    <row r="19" spans="1:10" ht="24" customHeight="1" x14ac:dyDescent="0.2">
      <c r="A19" s="5" t="s">
        <v>62</v>
      </c>
      <c r="B19" s="5"/>
      <c r="C19" s="5"/>
      <c r="D19" s="5" t="s">
        <v>63</v>
      </c>
      <c r="E19" s="5"/>
      <c r="F19" s="6"/>
      <c r="G19" s="5"/>
      <c r="H19" s="5"/>
      <c r="I19" s="7">
        <v>14028.57</v>
      </c>
      <c r="J19" s="8">
        <f t="shared" si="0"/>
        <v>3.6497207574949377E-2</v>
      </c>
    </row>
    <row r="20" spans="1:10" ht="26.1" customHeight="1" x14ac:dyDescent="0.2">
      <c r="A20" s="9" t="s">
        <v>64</v>
      </c>
      <c r="B20" s="11" t="s">
        <v>65</v>
      </c>
      <c r="C20" s="9" t="s">
        <v>23</v>
      </c>
      <c r="D20" s="9" t="s">
        <v>66</v>
      </c>
      <c r="E20" s="10" t="s">
        <v>67</v>
      </c>
      <c r="F20" s="11">
        <v>170</v>
      </c>
      <c r="G20" s="12">
        <v>12.01</v>
      </c>
      <c r="H20" s="12">
        <f>TRUNC(G20 * (1 + 20.34 / 100), 2)</f>
        <v>14.45</v>
      </c>
      <c r="I20" s="12">
        <f>TRUNC(F20 * H20, 2)</f>
        <v>2456.5</v>
      </c>
      <c r="J20" s="13">
        <f t="shared" si="0"/>
        <v>6.3909144273338724E-3</v>
      </c>
    </row>
    <row r="21" spans="1:10" ht="26.1" customHeight="1" x14ac:dyDescent="0.2">
      <c r="A21" s="9" t="s">
        <v>68</v>
      </c>
      <c r="B21" s="11" t="s">
        <v>69</v>
      </c>
      <c r="C21" s="9" t="s">
        <v>23</v>
      </c>
      <c r="D21" s="9" t="s">
        <v>70</v>
      </c>
      <c r="E21" s="10" t="s">
        <v>67</v>
      </c>
      <c r="F21" s="11">
        <v>143</v>
      </c>
      <c r="G21" s="12">
        <v>12.41</v>
      </c>
      <c r="H21" s="12">
        <f>TRUNC(G21 * (1 + 20.34 / 100), 2)</f>
        <v>14.93</v>
      </c>
      <c r="I21" s="12">
        <f>TRUNC(F21 * H21, 2)</f>
        <v>2134.9899999999998</v>
      </c>
      <c r="J21" s="13">
        <f t="shared" si="0"/>
        <v>5.5544630137242187E-3</v>
      </c>
    </row>
    <row r="22" spans="1:10" ht="26.1" customHeight="1" x14ac:dyDescent="0.2">
      <c r="A22" s="9" t="s">
        <v>71</v>
      </c>
      <c r="B22" s="11" t="s">
        <v>72</v>
      </c>
      <c r="C22" s="9" t="s">
        <v>23</v>
      </c>
      <c r="D22" s="9" t="s">
        <v>73</v>
      </c>
      <c r="E22" s="10" t="s">
        <v>67</v>
      </c>
      <c r="F22" s="11">
        <v>614</v>
      </c>
      <c r="G22" s="12">
        <v>11.59</v>
      </c>
      <c r="H22" s="12">
        <f>TRUNC(G22 * (1 + 20.34 / 100), 2)</f>
        <v>13.94</v>
      </c>
      <c r="I22" s="12">
        <f>TRUNC(F22 * H22, 2)</f>
        <v>8559.16</v>
      </c>
      <c r="J22" s="13">
        <f t="shared" si="0"/>
        <v>2.2267803431654382E-2</v>
      </c>
    </row>
    <row r="23" spans="1:10" ht="26.1" customHeight="1" x14ac:dyDescent="0.2">
      <c r="A23" s="9" t="s">
        <v>74</v>
      </c>
      <c r="B23" s="11" t="s">
        <v>75</v>
      </c>
      <c r="C23" s="9" t="s">
        <v>23</v>
      </c>
      <c r="D23" s="9" t="s">
        <v>76</v>
      </c>
      <c r="E23" s="10" t="s">
        <v>67</v>
      </c>
      <c r="F23" s="11">
        <v>59</v>
      </c>
      <c r="G23" s="12">
        <v>12.37</v>
      </c>
      <c r="H23" s="12">
        <f>TRUNC(G23 * (1 + 20.34 / 100), 2)</f>
        <v>14.88</v>
      </c>
      <c r="I23" s="12">
        <f>TRUNC(F23 * H23, 2)</f>
        <v>877.92</v>
      </c>
      <c r="J23" s="13">
        <f t="shared" si="0"/>
        <v>2.2840267022369034E-3</v>
      </c>
    </row>
    <row r="24" spans="1:10" ht="24" customHeight="1" x14ac:dyDescent="0.2">
      <c r="A24" s="5" t="s">
        <v>77</v>
      </c>
      <c r="B24" s="5"/>
      <c r="C24" s="5"/>
      <c r="D24" s="5" t="s">
        <v>78</v>
      </c>
      <c r="E24" s="5"/>
      <c r="F24" s="6"/>
      <c r="G24" s="5"/>
      <c r="H24" s="5"/>
      <c r="I24" s="7">
        <v>18562.86</v>
      </c>
      <c r="J24" s="8">
        <f t="shared" si="0"/>
        <v>4.8293771539417406E-2</v>
      </c>
    </row>
    <row r="25" spans="1:10" ht="39" customHeight="1" x14ac:dyDescent="0.2">
      <c r="A25" s="9" t="s">
        <v>79</v>
      </c>
      <c r="B25" s="11" t="s">
        <v>80</v>
      </c>
      <c r="C25" s="9" t="s">
        <v>23</v>
      </c>
      <c r="D25" s="9" t="s">
        <v>81</v>
      </c>
      <c r="E25" s="10" t="s">
        <v>25</v>
      </c>
      <c r="F25" s="11">
        <v>17.489999999999998</v>
      </c>
      <c r="G25" s="12">
        <v>20.88</v>
      </c>
      <c r="H25" s="12">
        <f t="shared" ref="H25:H30" si="1">TRUNC(G25 * (1 + 20.34 / 100), 2)</f>
        <v>25.12</v>
      </c>
      <c r="I25" s="12">
        <f t="shared" ref="I25:I30" si="2">TRUNC(F25 * H25, 2)</f>
        <v>439.34</v>
      </c>
      <c r="J25" s="13">
        <f t="shared" si="0"/>
        <v>1.1430019721167773E-3</v>
      </c>
    </row>
    <row r="26" spans="1:10" ht="39" customHeight="1" x14ac:dyDescent="0.2">
      <c r="A26" s="9" t="s">
        <v>82</v>
      </c>
      <c r="B26" s="11" t="s">
        <v>83</v>
      </c>
      <c r="C26" s="9" t="s">
        <v>28</v>
      </c>
      <c r="D26" s="9" t="s">
        <v>84</v>
      </c>
      <c r="E26" s="10" t="s">
        <v>39</v>
      </c>
      <c r="F26" s="11">
        <v>6.24</v>
      </c>
      <c r="G26" s="12">
        <v>829.64</v>
      </c>
      <c r="H26" s="12">
        <f t="shared" si="1"/>
        <v>998.38</v>
      </c>
      <c r="I26" s="12">
        <f t="shared" si="2"/>
        <v>6229.89</v>
      </c>
      <c r="J26" s="13">
        <f t="shared" si="0"/>
        <v>1.6207894924365161E-2</v>
      </c>
    </row>
    <row r="27" spans="1:10" ht="39" customHeight="1" x14ac:dyDescent="0.2">
      <c r="A27" s="9" t="s">
        <v>85</v>
      </c>
      <c r="B27" s="11" t="s">
        <v>86</v>
      </c>
      <c r="C27" s="9" t="s">
        <v>28</v>
      </c>
      <c r="D27" s="9" t="s">
        <v>87</v>
      </c>
      <c r="E27" s="10" t="s">
        <v>39</v>
      </c>
      <c r="F27" s="11">
        <v>4.25</v>
      </c>
      <c r="G27" s="12">
        <v>747.57</v>
      </c>
      <c r="H27" s="12">
        <f t="shared" si="1"/>
        <v>899.62</v>
      </c>
      <c r="I27" s="12">
        <f t="shared" si="2"/>
        <v>3823.38</v>
      </c>
      <c r="J27" s="13">
        <f t="shared" si="0"/>
        <v>9.9470361909952294E-3</v>
      </c>
    </row>
    <row r="28" spans="1:10" ht="39" customHeight="1" x14ac:dyDescent="0.2">
      <c r="A28" s="9" t="s">
        <v>88</v>
      </c>
      <c r="B28" s="11" t="s">
        <v>89</v>
      </c>
      <c r="C28" s="9" t="s">
        <v>23</v>
      </c>
      <c r="D28" s="9" t="s">
        <v>90</v>
      </c>
      <c r="E28" s="10" t="s">
        <v>39</v>
      </c>
      <c r="F28" s="11">
        <v>2.46</v>
      </c>
      <c r="G28" s="12">
        <v>877.41</v>
      </c>
      <c r="H28" s="12">
        <f t="shared" si="1"/>
        <v>1055.8699999999999</v>
      </c>
      <c r="I28" s="12">
        <f t="shared" si="2"/>
        <v>2597.44</v>
      </c>
      <c r="J28" s="13">
        <f t="shared" si="0"/>
        <v>6.7575887523444308E-3</v>
      </c>
    </row>
    <row r="29" spans="1:10" ht="39" customHeight="1" x14ac:dyDescent="0.2">
      <c r="A29" s="9" t="s">
        <v>91</v>
      </c>
      <c r="B29" s="11" t="s">
        <v>92</v>
      </c>
      <c r="C29" s="9" t="s">
        <v>23</v>
      </c>
      <c r="D29" s="9" t="s">
        <v>93</v>
      </c>
      <c r="E29" s="10" t="s">
        <v>39</v>
      </c>
      <c r="F29" s="11">
        <v>2.52</v>
      </c>
      <c r="G29" s="12">
        <v>877.96</v>
      </c>
      <c r="H29" s="12">
        <f t="shared" si="1"/>
        <v>1056.53</v>
      </c>
      <c r="I29" s="12">
        <f t="shared" si="2"/>
        <v>2662.45</v>
      </c>
      <c r="J29" s="13">
        <f t="shared" si="0"/>
        <v>6.926720992084294E-3</v>
      </c>
    </row>
    <row r="30" spans="1:10" ht="39" customHeight="1" x14ac:dyDescent="0.2">
      <c r="A30" s="9" t="s">
        <v>94</v>
      </c>
      <c r="B30" s="11" t="s">
        <v>92</v>
      </c>
      <c r="C30" s="9" t="s">
        <v>23</v>
      </c>
      <c r="D30" s="9" t="s">
        <v>93</v>
      </c>
      <c r="E30" s="10" t="s">
        <v>39</v>
      </c>
      <c r="F30" s="11">
        <v>2.66</v>
      </c>
      <c r="G30" s="12">
        <v>877.96</v>
      </c>
      <c r="H30" s="12">
        <f t="shared" si="1"/>
        <v>1056.53</v>
      </c>
      <c r="I30" s="12">
        <f t="shared" si="2"/>
        <v>2810.36</v>
      </c>
      <c r="J30" s="13">
        <f t="shared" si="0"/>
        <v>7.3115287075115089E-3</v>
      </c>
    </row>
    <row r="31" spans="1:10" ht="24" customHeight="1" x14ac:dyDescent="0.2">
      <c r="A31" s="5" t="s">
        <v>95</v>
      </c>
      <c r="B31" s="5"/>
      <c r="C31" s="5"/>
      <c r="D31" s="5" t="s">
        <v>96</v>
      </c>
      <c r="E31" s="5"/>
      <c r="F31" s="6"/>
      <c r="G31" s="5"/>
      <c r="H31" s="5"/>
      <c r="I31" s="7">
        <v>567.34</v>
      </c>
      <c r="J31" s="8">
        <f t="shared" si="0"/>
        <v>1.4760111505001422E-3</v>
      </c>
    </row>
    <row r="32" spans="1:10" ht="26.1" customHeight="1" x14ac:dyDescent="0.2">
      <c r="A32" s="9" t="s">
        <v>97</v>
      </c>
      <c r="B32" s="11" t="s">
        <v>98</v>
      </c>
      <c r="C32" s="9" t="s">
        <v>23</v>
      </c>
      <c r="D32" s="9" t="s">
        <v>99</v>
      </c>
      <c r="E32" s="10" t="s">
        <v>25</v>
      </c>
      <c r="F32" s="11">
        <v>11.04</v>
      </c>
      <c r="G32" s="12">
        <v>42.71</v>
      </c>
      <c r="H32" s="12">
        <f>TRUNC(G32 * (1 + 20.34 / 100), 2)</f>
        <v>51.39</v>
      </c>
      <c r="I32" s="12">
        <f>TRUNC(F32 * H32, 2)</f>
        <v>567.34</v>
      </c>
      <c r="J32" s="13">
        <f t="shared" si="0"/>
        <v>1.4760111505001422E-3</v>
      </c>
    </row>
    <row r="33" spans="1:10" ht="24" customHeight="1" x14ac:dyDescent="0.2">
      <c r="A33" s="5" t="s">
        <v>100</v>
      </c>
      <c r="B33" s="5"/>
      <c r="C33" s="5"/>
      <c r="D33" s="5" t="s">
        <v>101</v>
      </c>
      <c r="E33" s="5"/>
      <c r="F33" s="6"/>
      <c r="G33" s="5"/>
      <c r="H33" s="5"/>
      <c r="I33" s="7">
        <v>1317.35</v>
      </c>
      <c r="J33" s="8">
        <f t="shared" si="0"/>
        <v>3.4272628214322312E-3</v>
      </c>
    </row>
    <row r="34" spans="1:10" ht="26.1" customHeight="1" x14ac:dyDescent="0.2">
      <c r="A34" s="9" t="s">
        <v>102</v>
      </c>
      <c r="B34" s="11" t="s">
        <v>103</v>
      </c>
      <c r="C34" s="9" t="s">
        <v>23</v>
      </c>
      <c r="D34" s="9" t="s">
        <v>104</v>
      </c>
      <c r="E34" s="10" t="s">
        <v>105</v>
      </c>
      <c r="F34" s="11">
        <v>4.3099999999999996</v>
      </c>
      <c r="G34" s="12">
        <v>85.2</v>
      </c>
      <c r="H34" s="12">
        <f>TRUNC(G34 * (1 + 20.34 / 100), 2)</f>
        <v>102.52</v>
      </c>
      <c r="I34" s="12">
        <f>TRUNC(F34 * H34, 2)</f>
        <v>441.86</v>
      </c>
      <c r="J34" s="13">
        <f t="shared" si="0"/>
        <v>1.1495580903161998E-3</v>
      </c>
    </row>
    <row r="35" spans="1:10" ht="26.1" customHeight="1" x14ac:dyDescent="0.2">
      <c r="A35" s="9" t="s">
        <v>106</v>
      </c>
      <c r="B35" s="11" t="s">
        <v>107</v>
      </c>
      <c r="C35" s="9" t="s">
        <v>23</v>
      </c>
      <c r="D35" s="9" t="s">
        <v>108</v>
      </c>
      <c r="E35" s="10" t="s">
        <v>105</v>
      </c>
      <c r="F35" s="11">
        <v>4.3099999999999996</v>
      </c>
      <c r="G35" s="12">
        <v>89.14</v>
      </c>
      <c r="H35" s="12">
        <f>TRUNC(G35 * (1 + 20.34 / 100), 2)</f>
        <v>107.27</v>
      </c>
      <c r="I35" s="12">
        <f>TRUNC(F35 * H35, 2)</f>
        <v>462.33</v>
      </c>
      <c r="J35" s="13">
        <f t="shared" si="0"/>
        <v>1.202813542515477E-3</v>
      </c>
    </row>
    <row r="36" spans="1:10" ht="26.1" customHeight="1" x14ac:dyDescent="0.2">
      <c r="A36" s="9" t="s">
        <v>109</v>
      </c>
      <c r="B36" s="11" t="s">
        <v>110</v>
      </c>
      <c r="C36" s="9" t="s">
        <v>23</v>
      </c>
      <c r="D36" s="9" t="s">
        <v>111</v>
      </c>
      <c r="E36" s="10" t="s">
        <v>105</v>
      </c>
      <c r="F36" s="11">
        <v>4</v>
      </c>
      <c r="G36" s="12">
        <v>85.84</v>
      </c>
      <c r="H36" s="12">
        <f>TRUNC(G36 * (1 + 20.34 / 100), 2)</f>
        <v>103.29</v>
      </c>
      <c r="I36" s="12">
        <f>TRUNC(F36 * H36, 2)</f>
        <v>413.16</v>
      </c>
      <c r="J36" s="13">
        <f t="shared" si="0"/>
        <v>1.0748911886005548E-3</v>
      </c>
    </row>
    <row r="37" spans="1:10" ht="24" customHeight="1" x14ac:dyDescent="0.2">
      <c r="A37" s="5" t="s">
        <v>112</v>
      </c>
      <c r="B37" s="5"/>
      <c r="C37" s="5"/>
      <c r="D37" s="5" t="s">
        <v>113</v>
      </c>
      <c r="E37" s="5"/>
      <c r="F37" s="6"/>
      <c r="G37" s="5"/>
      <c r="H37" s="5"/>
      <c r="I37" s="7">
        <v>20613.22</v>
      </c>
      <c r="J37" s="8">
        <f t="shared" ref="J37:J68" si="3">I37 / 384373.79</f>
        <v>5.3628058250277687E-2</v>
      </c>
    </row>
    <row r="38" spans="1:10" ht="39" customHeight="1" x14ac:dyDescent="0.2">
      <c r="A38" s="9" t="s">
        <v>114</v>
      </c>
      <c r="B38" s="11" t="s">
        <v>115</v>
      </c>
      <c r="C38" s="9" t="s">
        <v>28</v>
      </c>
      <c r="D38" s="9" t="s">
        <v>116</v>
      </c>
      <c r="E38" s="10" t="s">
        <v>30</v>
      </c>
      <c r="F38" s="11">
        <v>4</v>
      </c>
      <c r="G38" s="12">
        <v>306.27</v>
      </c>
      <c r="H38" s="12">
        <f>TRUNC(G38 * (1 + 20.34 / 100), 2)</f>
        <v>368.56</v>
      </c>
      <c r="I38" s="12">
        <f>TRUNC(F38 * H38, 2)</f>
        <v>1474.24</v>
      </c>
      <c r="J38" s="13">
        <f t="shared" si="3"/>
        <v>3.8354332120304042E-3</v>
      </c>
    </row>
    <row r="39" spans="1:10" ht="39" customHeight="1" x14ac:dyDescent="0.2">
      <c r="A39" s="9" t="s">
        <v>117</v>
      </c>
      <c r="B39" s="11" t="s">
        <v>118</v>
      </c>
      <c r="C39" s="9" t="s">
        <v>28</v>
      </c>
      <c r="D39" s="9" t="s">
        <v>119</v>
      </c>
      <c r="E39" s="10" t="s">
        <v>30</v>
      </c>
      <c r="F39" s="11">
        <v>2</v>
      </c>
      <c r="G39" s="12">
        <v>327.55</v>
      </c>
      <c r="H39" s="12">
        <f>TRUNC(G39 * (1 + 20.34 / 100), 2)</f>
        <v>394.17</v>
      </c>
      <c r="I39" s="12">
        <f>TRUNC(F39 * H39, 2)</f>
        <v>788.34</v>
      </c>
      <c r="J39" s="13">
        <f t="shared" si="3"/>
        <v>2.0509723100526705E-3</v>
      </c>
    </row>
    <row r="40" spans="1:10" ht="39" customHeight="1" x14ac:dyDescent="0.2">
      <c r="A40" s="9" t="s">
        <v>120</v>
      </c>
      <c r="B40" s="11" t="s">
        <v>121</v>
      </c>
      <c r="C40" s="9" t="s">
        <v>28</v>
      </c>
      <c r="D40" s="9" t="s">
        <v>122</v>
      </c>
      <c r="E40" s="10" t="s">
        <v>30</v>
      </c>
      <c r="F40" s="11">
        <v>2</v>
      </c>
      <c r="G40" s="12">
        <v>329.62</v>
      </c>
      <c r="H40" s="12">
        <f>TRUNC(G40 * (1 + 20.34 / 100), 2)</f>
        <v>396.66</v>
      </c>
      <c r="I40" s="12">
        <f>TRUNC(F40 * H40, 2)</f>
        <v>793.32</v>
      </c>
      <c r="J40" s="13">
        <f t="shared" si="3"/>
        <v>2.0639284483991486E-3</v>
      </c>
    </row>
    <row r="41" spans="1:10" ht="26.1" customHeight="1" x14ac:dyDescent="0.2">
      <c r="A41" s="9" t="s">
        <v>123</v>
      </c>
      <c r="B41" s="11" t="s">
        <v>124</v>
      </c>
      <c r="C41" s="9" t="s">
        <v>28</v>
      </c>
      <c r="D41" s="9" t="s">
        <v>125</v>
      </c>
      <c r="E41" s="10" t="s">
        <v>30</v>
      </c>
      <c r="F41" s="11">
        <v>2</v>
      </c>
      <c r="G41" s="12">
        <v>2029.26</v>
      </c>
      <c r="H41" s="12">
        <f>TRUNC(G41 * (1 + 20.34 / 100), 2)</f>
        <v>2442.0100000000002</v>
      </c>
      <c r="I41" s="12">
        <f>TRUNC(F41 * H41, 2)</f>
        <v>4884.0200000000004</v>
      </c>
      <c r="J41" s="13">
        <f t="shared" si="3"/>
        <v>1.2706433495374387E-2</v>
      </c>
    </row>
    <row r="42" spans="1:10" ht="39" customHeight="1" x14ac:dyDescent="0.2">
      <c r="A42" s="9" t="s">
        <v>126</v>
      </c>
      <c r="B42" s="11" t="s">
        <v>127</v>
      </c>
      <c r="C42" s="9" t="s">
        <v>128</v>
      </c>
      <c r="D42" s="9" t="s">
        <v>129</v>
      </c>
      <c r="E42" s="10" t="s">
        <v>25</v>
      </c>
      <c r="F42" s="11">
        <v>19.39</v>
      </c>
      <c r="G42" s="12">
        <v>543.13</v>
      </c>
      <c r="H42" s="12">
        <f>TRUNC(G42 * (1 + 20.34 / 100), 2)</f>
        <v>653.6</v>
      </c>
      <c r="I42" s="12">
        <f>TRUNC(F42 * H42, 2)</f>
        <v>12673.3</v>
      </c>
      <c r="J42" s="13">
        <f t="shared" si="3"/>
        <v>3.297129078442107E-2</v>
      </c>
    </row>
    <row r="43" spans="1:10" ht="24" customHeight="1" x14ac:dyDescent="0.2">
      <c r="A43" s="5" t="s">
        <v>130</v>
      </c>
      <c r="B43" s="5"/>
      <c r="C43" s="5"/>
      <c r="D43" s="5" t="s">
        <v>131</v>
      </c>
      <c r="E43" s="5"/>
      <c r="F43" s="6"/>
      <c r="G43" s="5"/>
      <c r="H43" s="5"/>
      <c r="I43" s="7">
        <v>71051.350000000006</v>
      </c>
      <c r="J43" s="8">
        <f t="shared" si="3"/>
        <v>0.18484962255100695</v>
      </c>
    </row>
    <row r="44" spans="1:10" ht="51.95" customHeight="1" x14ac:dyDescent="0.2">
      <c r="A44" s="9" t="s">
        <v>132</v>
      </c>
      <c r="B44" s="11" t="s">
        <v>133</v>
      </c>
      <c r="C44" s="9" t="s">
        <v>23</v>
      </c>
      <c r="D44" s="9" t="s">
        <v>134</v>
      </c>
      <c r="E44" s="10" t="s">
        <v>25</v>
      </c>
      <c r="F44" s="11">
        <v>26.92</v>
      </c>
      <c r="G44" s="12">
        <v>150.72</v>
      </c>
      <c r="H44" s="12">
        <f>TRUNC(G44 * (1 + 20.34 / 100), 2)</f>
        <v>181.37</v>
      </c>
      <c r="I44" s="12">
        <f>TRUNC(F44 * H44, 2)</f>
        <v>4882.4799999999996</v>
      </c>
      <c r="J44" s="13">
        <f t="shared" si="3"/>
        <v>1.270242697869696E-2</v>
      </c>
    </row>
    <row r="45" spans="1:10" ht="39" customHeight="1" x14ac:dyDescent="0.2">
      <c r="A45" s="9" t="s">
        <v>135</v>
      </c>
      <c r="B45" s="11" t="s">
        <v>136</v>
      </c>
      <c r="C45" s="9" t="s">
        <v>28</v>
      </c>
      <c r="D45" s="9" t="s">
        <v>137</v>
      </c>
      <c r="E45" s="10" t="s">
        <v>105</v>
      </c>
      <c r="F45" s="11">
        <v>36.92</v>
      </c>
      <c r="G45" s="12">
        <v>774.73</v>
      </c>
      <c r="H45" s="12">
        <f>TRUNC(G45 * (1 + 20.34 / 100), 2)</f>
        <v>932.31</v>
      </c>
      <c r="I45" s="12">
        <f>TRUNC(F45 * H45, 2)</f>
        <v>34420.879999999997</v>
      </c>
      <c r="J45" s="13">
        <f t="shared" si="3"/>
        <v>8.9550538812753072E-2</v>
      </c>
    </row>
    <row r="46" spans="1:10" ht="39" customHeight="1" x14ac:dyDescent="0.2">
      <c r="A46" s="9" t="s">
        <v>138</v>
      </c>
      <c r="B46" s="11" t="s">
        <v>139</v>
      </c>
      <c r="C46" s="9" t="s">
        <v>28</v>
      </c>
      <c r="D46" s="9" t="s">
        <v>140</v>
      </c>
      <c r="E46" s="10" t="s">
        <v>25</v>
      </c>
      <c r="F46" s="11">
        <v>109.31</v>
      </c>
      <c r="G46" s="12">
        <v>241.35</v>
      </c>
      <c r="H46" s="12">
        <f>TRUNC(G46 * (1 + 20.34 / 100), 2)</f>
        <v>290.44</v>
      </c>
      <c r="I46" s="12">
        <f>TRUNC(F46 * H46, 2)</f>
        <v>31747.99</v>
      </c>
      <c r="J46" s="13">
        <f t="shared" si="3"/>
        <v>8.2596656759556894E-2</v>
      </c>
    </row>
    <row r="47" spans="1:10" ht="24" customHeight="1" x14ac:dyDescent="0.2">
      <c r="A47" s="5" t="s">
        <v>141</v>
      </c>
      <c r="B47" s="5"/>
      <c r="C47" s="5"/>
      <c r="D47" s="5" t="s">
        <v>142</v>
      </c>
      <c r="E47" s="5"/>
      <c r="F47" s="6"/>
      <c r="G47" s="5"/>
      <c r="H47" s="5"/>
      <c r="I47" s="7">
        <v>86578.85</v>
      </c>
      <c r="J47" s="8">
        <f t="shared" si="3"/>
        <v>0.22524649768653585</v>
      </c>
    </row>
    <row r="48" spans="1:10" ht="24" customHeight="1" x14ac:dyDescent="0.2">
      <c r="A48" s="5" t="s">
        <v>143</v>
      </c>
      <c r="B48" s="5"/>
      <c r="C48" s="5"/>
      <c r="D48" s="5" t="s">
        <v>142</v>
      </c>
      <c r="E48" s="5"/>
      <c r="F48" s="6"/>
      <c r="G48" s="5"/>
      <c r="H48" s="5"/>
      <c r="I48" s="7">
        <v>81786.31</v>
      </c>
      <c r="J48" s="8">
        <f t="shared" si="3"/>
        <v>0.21277806168833729</v>
      </c>
    </row>
    <row r="49" spans="1:10" ht="26.1" customHeight="1" x14ac:dyDescent="0.2">
      <c r="A49" s="9" t="s">
        <v>144</v>
      </c>
      <c r="B49" s="11" t="s">
        <v>145</v>
      </c>
      <c r="C49" s="9" t="s">
        <v>23</v>
      </c>
      <c r="D49" s="9" t="s">
        <v>146</v>
      </c>
      <c r="E49" s="10" t="s">
        <v>25</v>
      </c>
      <c r="F49" s="11">
        <v>110.89</v>
      </c>
      <c r="G49" s="12">
        <v>64.239999999999995</v>
      </c>
      <c r="H49" s="12">
        <f>TRUNC(G49 * (1 + 20.34 / 100), 2)</f>
        <v>77.3</v>
      </c>
      <c r="I49" s="12">
        <f>TRUNC(F49 * H49, 2)</f>
        <v>8571.7900000000009</v>
      </c>
      <c r="J49" s="13">
        <f t="shared" si="3"/>
        <v>2.230066207167768E-2</v>
      </c>
    </row>
    <row r="50" spans="1:10" ht="51.95" customHeight="1" x14ac:dyDescent="0.2">
      <c r="A50" s="9" t="s">
        <v>147</v>
      </c>
      <c r="B50" s="11" t="s">
        <v>148</v>
      </c>
      <c r="C50" s="9" t="s">
        <v>23</v>
      </c>
      <c r="D50" s="9" t="s">
        <v>149</v>
      </c>
      <c r="E50" s="10" t="s">
        <v>25</v>
      </c>
      <c r="F50" s="11">
        <v>110.89</v>
      </c>
      <c r="G50" s="12">
        <v>46.18</v>
      </c>
      <c r="H50" s="12">
        <f>TRUNC(G50 * (1 + 20.34 / 100), 2)</f>
        <v>55.57</v>
      </c>
      <c r="I50" s="12">
        <f>TRUNC(F50 * H50, 2)</f>
        <v>6162.15</v>
      </c>
      <c r="J50" s="13">
        <f t="shared" si="3"/>
        <v>1.6031660223242587E-2</v>
      </c>
    </row>
    <row r="51" spans="1:10" ht="51.95" customHeight="1" x14ac:dyDescent="0.2">
      <c r="A51" s="9" t="s">
        <v>150</v>
      </c>
      <c r="B51" s="11" t="s">
        <v>151</v>
      </c>
      <c r="C51" s="9" t="s">
        <v>23</v>
      </c>
      <c r="D51" s="9" t="s">
        <v>152</v>
      </c>
      <c r="E51" s="10" t="s">
        <v>30</v>
      </c>
      <c r="F51" s="11">
        <v>5</v>
      </c>
      <c r="G51" s="12">
        <v>1093.44</v>
      </c>
      <c r="H51" s="12">
        <f>TRUNC(G51 * (1 + 20.34 / 100), 2)</f>
        <v>1315.84</v>
      </c>
      <c r="I51" s="12">
        <f>TRUNC(F51 * H51, 2)</f>
        <v>6579.2</v>
      </c>
      <c r="J51" s="13">
        <f t="shared" si="3"/>
        <v>1.711667176890495E-2</v>
      </c>
    </row>
    <row r="52" spans="1:10" ht="39" customHeight="1" x14ac:dyDescent="0.2">
      <c r="A52" s="9" t="s">
        <v>153</v>
      </c>
      <c r="B52" s="11" t="s">
        <v>127</v>
      </c>
      <c r="C52" s="9" t="s">
        <v>128</v>
      </c>
      <c r="D52" s="9" t="s">
        <v>129</v>
      </c>
      <c r="E52" s="10" t="s">
        <v>25</v>
      </c>
      <c r="F52" s="11">
        <v>19.45</v>
      </c>
      <c r="G52" s="12">
        <v>543.13</v>
      </c>
      <c r="H52" s="12">
        <f>TRUNC(G52 * (1 + 20.34 / 100), 2)</f>
        <v>653.6</v>
      </c>
      <c r="I52" s="12">
        <f>TRUNC(F52 * H52, 2)</f>
        <v>12712.52</v>
      </c>
      <c r="J52" s="13">
        <f t="shared" si="3"/>
        <v>3.3073326877985101E-2</v>
      </c>
    </row>
    <row r="53" spans="1:10" ht="26.1" customHeight="1" x14ac:dyDescent="0.2">
      <c r="A53" s="9" t="s">
        <v>154</v>
      </c>
      <c r="B53" s="11" t="s">
        <v>155</v>
      </c>
      <c r="C53" s="9" t="s">
        <v>28</v>
      </c>
      <c r="D53" s="9" t="s">
        <v>156</v>
      </c>
      <c r="E53" s="10" t="s">
        <v>25</v>
      </c>
      <c r="F53" s="11">
        <v>141.12</v>
      </c>
      <c r="G53" s="12">
        <v>281.24</v>
      </c>
      <c r="H53" s="12">
        <f>TRUNC(G53 * (1 + 20.34 / 100), 2)</f>
        <v>338.44</v>
      </c>
      <c r="I53" s="12">
        <f>TRUNC(F53 * H53, 2)</f>
        <v>47760.65</v>
      </c>
      <c r="J53" s="13">
        <f t="shared" si="3"/>
        <v>0.12425574074652698</v>
      </c>
    </row>
    <row r="54" spans="1:10" ht="24" customHeight="1" x14ac:dyDescent="0.2">
      <c r="A54" s="5" t="s">
        <v>157</v>
      </c>
      <c r="B54" s="5"/>
      <c r="C54" s="5"/>
      <c r="D54" s="5" t="s">
        <v>158</v>
      </c>
      <c r="E54" s="5"/>
      <c r="F54" s="6"/>
      <c r="G54" s="5"/>
      <c r="H54" s="5"/>
      <c r="I54" s="7">
        <v>4792.54</v>
      </c>
      <c r="J54" s="8">
        <f t="shared" si="3"/>
        <v>1.2468435998198526E-2</v>
      </c>
    </row>
    <row r="55" spans="1:10" ht="39" customHeight="1" x14ac:dyDescent="0.2">
      <c r="A55" s="9" t="s">
        <v>159</v>
      </c>
      <c r="B55" s="11" t="s">
        <v>160</v>
      </c>
      <c r="C55" s="9" t="s">
        <v>23</v>
      </c>
      <c r="D55" s="9" t="s">
        <v>161</v>
      </c>
      <c r="E55" s="10" t="s">
        <v>105</v>
      </c>
      <c r="F55" s="11">
        <v>19.66</v>
      </c>
      <c r="G55" s="12">
        <v>188.23</v>
      </c>
      <c r="H55" s="12">
        <f>TRUNC(G55 * (1 + 20.34 / 100), 2)</f>
        <v>226.51</v>
      </c>
      <c r="I55" s="12">
        <f>TRUNC(F55 * H55, 2)</f>
        <v>4453.18</v>
      </c>
      <c r="J55" s="13">
        <f t="shared" si="3"/>
        <v>1.158554541400963E-2</v>
      </c>
    </row>
    <row r="56" spans="1:10" ht="24" customHeight="1" x14ac:dyDescent="0.2">
      <c r="A56" s="9" t="s">
        <v>162</v>
      </c>
      <c r="B56" s="11" t="s">
        <v>163</v>
      </c>
      <c r="C56" s="9" t="s">
        <v>164</v>
      </c>
      <c r="D56" s="9" t="s">
        <v>165</v>
      </c>
      <c r="E56" s="10" t="s">
        <v>166</v>
      </c>
      <c r="F56" s="11">
        <v>9</v>
      </c>
      <c r="G56" s="12">
        <v>23.64</v>
      </c>
      <c r="H56" s="12">
        <f>TRUNC(G56 * (1 + 20.34 / 100), 2)</f>
        <v>28.44</v>
      </c>
      <c r="I56" s="12">
        <f>TRUNC(F56 * H56, 2)</f>
        <v>255.96</v>
      </c>
      <c r="J56" s="13">
        <f t="shared" si="3"/>
        <v>6.6591429139848486E-4</v>
      </c>
    </row>
    <row r="57" spans="1:10" ht="26.1" customHeight="1" x14ac:dyDescent="0.2">
      <c r="A57" s="9" t="s">
        <v>167</v>
      </c>
      <c r="B57" s="11" t="s">
        <v>168</v>
      </c>
      <c r="C57" s="9" t="s">
        <v>28</v>
      </c>
      <c r="D57" s="9" t="s">
        <v>169</v>
      </c>
      <c r="E57" s="10" t="s">
        <v>30</v>
      </c>
      <c r="F57" s="11">
        <v>2</v>
      </c>
      <c r="G57" s="12">
        <v>34.659999999999997</v>
      </c>
      <c r="H57" s="12">
        <f>TRUNC(G57 * (1 + 20.34 / 100), 2)</f>
        <v>41.7</v>
      </c>
      <c r="I57" s="12">
        <f>TRUNC(F57 * H57, 2)</f>
        <v>83.4</v>
      </c>
      <c r="J57" s="13">
        <f t="shared" si="3"/>
        <v>2.1697629279041116E-4</v>
      </c>
    </row>
    <row r="58" spans="1:10" ht="24" customHeight="1" x14ac:dyDescent="0.2">
      <c r="A58" s="5" t="s">
        <v>170</v>
      </c>
      <c r="B58" s="5"/>
      <c r="C58" s="5"/>
      <c r="D58" s="5" t="s">
        <v>171</v>
      </c>
      <c r="E58" s="5"/>
      <c r="F58" s="6"/>
      <c r="G58" s="5"/>
      <c r="H58" s="5"/>
      <c r="I58" s="7">
        <v>55973.37</v>
      </c>
      <c r="J58" s="8">
        <f t="shared" si="3"/>
        <v>0.14562223402381314</v>
      </c>
    </row>
    <row r="59" spans="1:10" ht="24" customHeight="1" x14ac:dyDescent="0.2">
      <c r="A59" s="5" t="s">
        <v>172</v>
      </c>
      <c r="B59" s="5"/>
      <c r="C59" s="5"/>
      <c r="D59" s="5" t="s">
        <v>173</v>
      </c>
      <c r="E59" s="5"/>
      <c r="F59" s="6"/>
      <c r="G59" s="5"/>
      <c r="H59" s="5"/>
      <c r="I59" s="7">
        <v>1838.56</v>
      </c>
      <c r="J59" s="8">
        <f t="shared" si="3"/>
        <v>4.7832605860040562E-3</v>
      </c>
    </row>
    <row r="60" spans="1:10" ht="51.95" customHeight="1" x14ac:dyDescent="0.2">
      <c r="A60" s="9" t="s">
        <v>174</v>
      </c>
      <c r="B60" s="11" t="s">
        <v>175</v>
      </c>
      <c r="C60" s="9" t="s">
        <v>23</v>
      </c>
      <c r="D60" s="9" t="s">
        <v>176</v>
      </c>
      <c r="E60" s="10" t="s">
        <v>25</v>
      </c>
      <c r="F60" s="11">
        <v>28.16</v>
      </c>
      <c r="G60" s="12">
        <v>54.26</v>
      </c>
      <c r="H60" s="12">
        <f>TRUNC(G60 * (1 + 20.34 / 100), 2)</f>
        <v>65.290000000000006</v>
      </c>
      <c r="I60" s="12">
        <f>TRUNC(F60 * H60, 2)</f>
        <v>1838.56</v>
      </c>
      <c r="J60" s="13">
        <f t="shared" si="3"/>
        <v>4.7832605860040562E-3</v>
      </c>
    </row>
    <row r="61" spans="1:10" ht="24" customHeight="1" x14ac:dyDescent="0.2">
      <c r="A61" s="5" t="s">
        <v>177</v>
      </c>
      <c r="B61" s="5"/>
      <c r="C61" s="5"/>
      <c r="D61" s="5" t="s">
        <v>178</v>
      </c>
      <c r="E61" s="5"/>
      <c r="F61" s="6"/>
      <c r="G61" s="5"/>
      <c r="H61" s="5"/>
      <c r="I61" s="7">
        <v>54134.81</v>
      </c>
      <c r="J61" s="8">
        <f t="shared" si="3"/>
        <v>0.14083897343780907</v>
      </c>
    </row>
    <row r="62" spans="1:10" ht="39" customHeight="1" x14ac:dyDescent="0.2">
      <c r="A62" s="9" t="s">
        <v>179</v>
      </c>
      <c r="B62" s="11" t="s">
        <v>180</v>
      </c>
      <c r="C62" s="9" t="s">
        <v>23</v>
      </c>
      <c r="D62" s="9" t="s">
        <v>181</v>
      </c>
      <c r="E62" s="10" t="s">
        <v>25</v>
      </c>
      <c r="F62" s="11">
        <v>539.46</v>
      </c>
      <c r="G62" s="12">
        <v>83.39</v>
      </c>
      <c r="H62" s="12">
        <f>TRUNC(G62 * (1 + 20.34 / 100), 2)</f>
        <v>100.35</v>
      </c>
      <c r="I62" s="12">
        <f>TRUNC(F62 * H62, 2)</f>
        <v>54134.81</v>
      </c>
      <c r="J62" s="13">
        <f t="shared" si="3"/>
        <v>0.14083897343780907</v>
      </c>
    </row>
    <row r="63" spans="1:10" ht="24" customHeight="1" x14ac:dyDescent="0.2">
      <c r="A63" s="5" t="s">
        <v>182</v>
      </c>
      <c r="B63" s="5"/>
      <c r="C63" s="5"/>
      <c r="D63" s="5" t="s">
        <v>183</v>
      </c>
      <c r="E63" s="5"/>
      <c r="F63" s="6"/>
      <c r="G63" s="5"/>
      <c r="H63" s="5"/>
      <c r="I63" s="7">
        <v>10310.459999999999</v>
      </c>
      <c r="J63" s="8">
        <f t="shared" si="3"/>
        <v>2.68240454168324E-2</v>
      </c>
    </row>
    <row r="64" spans="1:10" ht="26.1" customHeight="1" x14ac:dyDescent="0.2">
      <c r="A64" s="9" t="s">
        <v>184</v>
      </c>
      <c r="B64" s="11" t="s">
        <v>185</v>
      </c>
      <c r="C64" s="9" t="s">
        <v>23</v>
      </c>
      <c r="D64" s="9" t="s">
        <v>186</v>
      </c>
      <c r="E64" s="10" t="s">
        <v>25</v>
      </c>
      <c r="F64" s="11">
        <v>28.16</v>
      </c>
      <c r="G64" s="12">
        <v>46.12</v>
      </c>
      <c r="H64" s="12">
        <f>TRUNC(G64 * (1 + 20.34 / 100), 2)</f>
        <v>55.5</v>
      </c>
      <c r="I64" s="12">
        <f>TRUNC(F64 * H64, 2)</f>
        <v>1562.88</v>
      </c>
      <c r="J64" s="13">
        <f t="shared" si="3"/>
        <v>4.0660420680608848E-3</v>
      </c>
    </row>
    <row r="65" spans="1:10" ht="26.1" customHeight="1" x14ac:dyDescent="0.2">
      <c r="A65" s="9" t="s">
        <v>187</v>
      </c>
      <c r="B65" s="11" t="s">
        <v>188</v>
      </c>
      <c r="C65" s="9" t="s">
        <v>23</v>
      </c>
      <c r="D65" s="9" t="s">
        <v>189</v>
      </c>
      <c r="E65" s="10" t="s">
        <v>25</v>
      </c>
      <c r="F65" s="11">
        <v>37.159999999999997</v>
      </c>
      <c r="G65" s="12">
        <v>170.03</v>
      </c>
      <c r="H65" s="12">
        <f>TRUNC(G65 * (1 + 20.34 / 100), 2)</f>
        <v>204.61</v>
      </c>
      <c r="I65" s="12">
        <f>TRUNC(F65 * H65, 2)</f>
        <v>7603.3</v>
      </c>
      <c r="J65" s="13">
        <f t="shared" si="3"/>
        <v>1.9781005359392482E-2</v>
      </c>
    </row>
    <row r="66" spans="1:10" ht="26.1" customHeight="1" x14ac:dyDescent="0.2">
      <c r="A66" s="9" t="s">
        <v>190</v>
      </c>
      <c r="B66" s="11" t="s">
        <v>191</v>
      </c>
      <c r="C66" s="9" t="s">
        <v>23</v>
      </c>
      <c r="D66" s="9" t="s">
        <v>192</v>
      </c>
      <c r="E66" s="10" t="s">
        <v>105</v>
      </c>
      <c r="F66" s="11">
        <v>24.07</v>
      </c>
      <c r="G66" s="12">
        <v>39.51</v>
      </c>
      <c r="H66" s="12">
        <f>TRUNC(G66 * (1 + 20.34 / 100), 2)</f>
        <v>47.54</v>
      </c>
      <c r="I66" s="12">
        <f>TRUNC(F66 * H66, 2)</f>
        <v>1144.28</v>
      </c>
      <c r="J66" s="13">
        <f t="shared" si="3"/>
        <v>2.9769979893790365E-3</v>
      </c>
    </row>
    <row r="67" spans="1:10" ht="24" customHeight="1" x14ac:dyDescent="0.2">
      <c r="A67" s="5" t="s">
        <v>193</v>
      </c>
      <c r="B67" s="5"/>
      <c r="C67" s="5"/>
      <c r="D67" s="5" t="s">
        <v>194</v>
      </c>
      <c r="E67" s="5"/>
      <c r="F67" s="6"/>
      <c r="G67" s="5"/>
      <c r="H67" s="5"/>
      <c r="I67" s="7">
        <v>5941</v>
      </c>
      <c r="J67" s="8">
        <f t="shared" si="3"/>
        <v>1.5456308818559144E-2</v>
      </c>
    </row>
    <row r="68" spans="1:10" ht="24" customHeight="1" x14ac:dyDescent="0.2">
      <c r="A68" s="5" t="s">
        <v>195</v>
      </c>
      <c r="B68" s="5"/>
      <c r="C68" s="5"/>
      <c r="D68" s="5" t="s">
        <v>196</v>
      </c>
      <c r="E68" s="5"/>
      <c r="F68" s="6"/>
      <c r="G68" s="5"/>
      <c r="H68" s="5"/>
      <c r="I68" s="7">
        <v>1361.29</v>
      </c>
      <c r="J68" s="8">
        <f t="shared" si="3"/>
        <v>3.5415786284491461E-3</v>
      </c>
    </row>
    <row r="69" spans="1:10" ht="51.95" customHeight="1" x14ac:dyDescent="0.2">
      <c r="A69" s="9" t="s">
        <v>197</v>
      </c>
      <c r="B69" s="11" t="s">
        <v>198</v>
      </c>
      <c r="C69" s="9" t="s">
        <v>23</v>
      </c>
      <c r="D69" s="9" t="s">
        <v>199</v>
      </c>
      <c r="E69" s="10" t="s">
        <v>25</v>
      </c>
      <c r="F69" s="11">
        <v>3.32</v>
      </c>
      <c r="G69" s="12">
        <v>340.73</v>
      </c>
      <c r="H69" s="12">
        <f>TRUNC(G69 * (1 + 20.34 / 100), 2)</f>
        <v>410.03</v>
      </c>
      <c r="I69" s="12">
        <f>TRUNC(F69 * H69, 2)</f>
        <v>1361.29</v>
      </c>
      <c r="J69" s="13">
        <f t="shared" ref="J69:J100" si="4">I69 / 384373.79</f>
        <v>3.5415786284491461E-3</v>
      </c>
    </row>
    <row r="70" spans="1:10" ht="24" customHeight="1" x14ac:dyDescent="0.2">
      <c r="A70" s="5" t="s">
        <v>200</v>
      </c>
      <c r="B70" s="5"/>
      <c r="C70" s="5"/>
      <c r="D70" s="5" t="s">
        <v>201</v>
      </c>
      <c r="E70" s="5"/>
      <c r="F70" s="6"/>
      <c r="G70" s="5"/>
      <c r="H70" s="5"/>
      <c r="I70" s="7">
        <v>3593</v>
      </c>
      <c r="J70" s="8">
        <f t="shared" si="4"/>
        <v>9.3476717025892959E-3</v>
      </c>
    </row>
    <row r="71" spans="1:10" ht="39" customHeight="1" x14ac:dyDescent="0.2">
      <c r="A71" s="9" t="s">
        <v>202</v>
      </c>
      <c r="B71" s="11" t="s">
        <v>203</v>
      </c>
      <c r="C71" s="9" t="s">
        <v>23</v>
      </c>
      <c r="D71" s="9" t="s">
        <v>204</v>
      </c>
      <c r="E71" s="10" t="s">
        <v>30</v>
      </c>
      <c r="F71" s="11">
        <v>1</v>
      </c>
      <c r="G71" s="12">
        <v>442.21</v>
      </c>
      <c r="H71" s="12">
        <f>TRUNC(G71 * (1 + 20.34 / 100), 2)</f>
        <v>532.15</v>
      </c>
      <c r="I71" s="12">
        <f>TRUNC(F71 * H71, 2)</f>
        <v>532.15</v>
      </c>
      <c r="J71" s="13">
        <f t="shared" si="4"/>
        <v>1.384459642786778E-3</v>
      </c>
    </row>
    <row r="72" spans="1:10" ht="39" customHeight="1" x14ac:dyDescent="0.2">
      <c r="A72" s="9" t="s">
        <v>205</v>
      </c>
      <c r="B72" s="11" t="s">
        <v>206</v>
      </c>
      <c r="C72" s="9" t="s">
        <v>23</v>
      </c>
      <c r="D72" s="9" t="s">
        <v>207</v>
      </c>
      <c r="E72" s="10" t="s">
        <v>25</v>
      </c>
      <c r="F72" s="11">
        <v>1.68</v>
      </c>
      <c r="G72" s="12">
        <v>843.08</v>
      </c>
      <c r="H72" s="12">
        <f>TRUNC(G72 * (1 + 20.34 / 100), 2)</f>
        <v>1014.56</v>
      </c>
      <c r="I72" s="12">
        <f>TRUNC(F72 * H72, 2)</f>
        <v>1704.46</v>
      </c>
      <c r="J72" s="13">
        <f t="shared" si="4"/>
        <v>4.4343814389633598E-3</v>
      </c>
    </row>
    <row r="73" spans="1:10" ht="39" customHeight="1" x14ac:dyDescent="0.2">
      <c r="A73" s="9" t="s">
        <v>208</v>
      </c>
      <c r="B73" s="11" t="s">
        <v>209</v>
      </c>
      <c r="C73" s="9" t="s">
        <v>164</v>
      </c>
      <c r="D73" s="9" t="s">
        <v>210</v>
      </c>
      <c r="E73" s="10" t="s">
        <v>25</v>
      </c>
      <c r="F73" s="11">
        <v>1.89</v>
      </c>
      <c r="G73" s="12">
        <v>596.37</v>
      </c>
      <c r="H73" s="12">
        <f>TRUNC(G73 * (1 + 20.34 / 100), 2)</f>
        <v>717.67</v>
      </c>
      <c r="I73" s="12">
        <f>TRUNC(F73 * H73, 2)</f>
        <v>1356.39</v>
      </c>
      <c r="J73" s="13">
        <f t="shared" si="4"/>
        <v>3.528830620839158E-3</v>
      </c>
    </row>
    <row r="74" spans="1:10" ht="24" customHeight="1" x14ac:dyDescent="0.2">
      <c r="A74" s="5" t="s">
        <v>211</v>
      </c>
      <c r="B74" s="5"/>
      <c r="C74" s="5"/>
      <c r="D74" s="5" t="s">
        <v>212</v>
      </c>
      <c r="E74" s="5"/>
      <c r="F74" s="6"/>
      <c r="G74" s="5"/>
      <c r="H74" s="5"/>
      <c r="I74" s="7">
        <v>986.71</v>
      </c>
      <c r="J74" s="8">
        <f t="shared" si="4"/>
        <v>2.5670584875207023E-3</v>
      </c>
    </row>
    <row r="75" spans="1:10" ht="39" customHeight="1" x14ac:dyDescent="0.2">
      <c r="A75" s="9" t="s">
        <v>213</v>
      </c>
      <c r="B75" s="11" t="s">
        <v>214</v>
      </c>
      <c r="C75" s="9" t="s">
        <v>23</v>
      </c>
      <c r="D75" s="9" t="s">
        <v>215</v>
      </c>
      <c r="E75" s="10" t="s">
        <v>105</v>
      </c>
      <c r="F75" s="11">
        <v>3.7</v>
      </c>
      <c r="G75" s="12">
        <v>136.94</v>
      </c>
      <c r="H75" s="12">
        <f>TRUNC(G75 * (1 + 20.34 / 100), 2)</f>
        <v>164.79</v>
      </c>
      <c r="I75" s="12">
        <f>TRUNC(F75 * H75, 2)</f>
        <v>609.72</v>
      </c>
      <c r="J75" s="13">
        <f t="shared" si="4"/>
        <v>1.5862684081555094E-3</v>
      </c>
    </row>
    <row r="76" spans="1:10" ht="26.1" customHeight="1" x14ac:dyDescent="0.2">
      <c r="A76" s="9" t="s">
        <v>216</v>
      </c>
      <c r="B76" s="11" t="s">
        <v>217</v>
      </c>
      <c r="C76" s="9" t="s">
        <v>23</v>
      </c>
      <c r="D76" s="9" t="s">
        <v>218</v>
      </c>
      <c r="E76" s="10" t="s">
        <v>105</v>
      </c>
      <c r="F76" s="11">
        <v>2.8</v>
      </c>
      <c r="G76" s="12">
        <v>111.89</v>
      </c>
      <c r="H76" s="12">
        <f>TRUNC(G76 * (1 + 20.34 / 100), 2)</f>
        <v>134.63999999999999</v>
      </c>
      <c r="I76" s="12">
        <f>TRUNC(F76 * H76, 2)</f>
        <v>376.99</v>
      </c>
      <c r="J76" s="13">
        <f t="shared" si="4"/>
        <v>9.8079007936519307E-4</v>
      </c>
    </row>
    <row r="77" spans="1:10" ht="24" customHeight="1" x14ac:dyDescent="0.2">
      <c r="A77" s="5" t="s">
        <v>219</v>
      </c>
      <c r="B77" s="5"/>
      <c r="C77" s="5"/>
      <c r="D77" s="5" t="s">
        <v>220</v>
      </c>
      <c r="E77" s="5"/>
      <c r="F77" s="6"/>
      <c r="G77" s="5"/>
      <c r="H77" s="5"/>
      <c r="I77" s="7">
        <v>15440.01</v>
      </c>
      <c r="J77" s="8">
        <f t="shared" si="4"/>
        <v>4.0169258158835444E-2</v>
      </c>
    </row>
    <row r="78" spans="1:10" ht="24" customHeight="1" x14ac:dyDescent="0.2">
      <c r="A78" s="5" t="s">
        <v>221</v>
      </c>
      <c r="B78" s="5"/>
      <c r="C78" s="5"/>
      <c r="D78" s="5" t="s">
        <v>222</v>
      </c>
      <c r="E78" s="5"/>
      <c r="F78" s="6"/>
      <c r="G78" s="5"/>
      <c r="H78" s="5"/>
      <c r="I78" s="7">
        <v>9937.9599999999991</v>
      </c>
      <c r="J78" s="8">
        <f t="shared" si="4"/>
        <v>2.5854936675052686E-2</v>
      </c>
    </row>
    <row r="79" spans="1:10" ht="51.95" customHeight="1" x14ac:dyDescent="0.2">
      <c r="A79" s="9" t="s">
        <v>223</v>
      </c>
      <c r="B79" s="11" t="s">
        <v>224</v>
      </c>
      <c r="C79" s="9" t="s">
        <v>23</v>
      </c>
      <c r="D79" s="9" t="s">
        <v>225</v>
      </c>
      <c r="E79" s="10" t="s">
        <v>25</v>
      </c>
      <c r="F79" s="11">
        <v>111.55</v>
      </c>
      <c r="G79" s="12">
        <v>7.67</v>
      </c>
      <c r="H79" s="12">
        <f>TRUNC(G79 * (1 + 20.34 / 100), 2)</f>
        <v>9.23</v>
      </c>
      <c r="I79" s="12">
        <f>TRUNC(F79 * H79, 2)</f>
        <v>1029.5999999999999</v>
      </c>
      <c r="J79" s="13">
        <f t="shared" si="4"/>
        <v>2.6786425786211906E-3</v>
      </c>
    </row>
    <row r="80" spans="1:10" ht="51.95" customHeight="1" x14ac:dyDescent="0.2">
      <c r="A80" s="9" t="s">
        <v>226</v>
      </c>
      <c r="B80" s="11" t="s">
        <v>227</v>
      </c>
      <c r="C80" s="9" t="s">
        <v>28</v>
      </c>
      <c r="D80" s="9" t="s">
        <v>228</v>
      </c>
      <c r="E80" s="10" t="s">
        <v>25</v>
      </c>
      <c r="F80" s="11">
        <v>111.55</v>
      </c>
      <c r="G80" s="12">
        <v>35.43</v>
      </c>
      <c r="H80" s="12">
        <f>TRUNC(G80 * (1 + 20.34 / 100), 2)</f>
        <v>42.63</v>
      </c>
      <c r="I80" s="12">
        <f>TRUNC(F80 * H80, 2)</f>
        <v>4755.37</v>
      </c>
      <c r="J80" s="13">
        <f t="shared" si="4"/>
        <v>1.2371733254757043E-2</v>
      </c>
    </row>
    <row r="81" spans="1:10" ht="26.1" customHeight="1" x14ac:dyDescent="0.2">
      <c r="A81" s="9" t="s">
        <v>229</v>
      </c>
      <c r="B81" s="11" t="s">
        <v>230</v>
      </c>
      <c r="C81" s="9" t="s">
        <v>23</v>
      </c>
      <c r="D81" s="9" t="s">
        <v>231</v>
      </c>
      <c r="E81" s="10" t="s">
        <v>25</v>
      </c>
      <c r="F81" s="11">
        <v>111.55</v>
      </c>
      <c r="G81" s="12">
        <v>3.22</v>
      </c>
      <c r="H81" s="12">
        <f>TRUNC(G81 * (1 + 20.34 / 100), 2)</f>
        <v>3.87</v>
      </c>
      <c r="I81" s="12">
        <f>TRUNC(F81 * H81, 2)</f>
        <v>431.69</v>
      </c>
      <c r="J81" s="13">
        <f t="shared" si="4"/>
        <v>1.1230994704399591E-3</v>
      </c>
    </row>
    <row r="82" spans="1:10" ht="26.1" customHeight="1" x14ac:dyDescent="0.2">
      <c r="A82" s="9" t="s">
        <v>232</v>
      </c>
      <c r="B82" s="11" t="s">
        <v>233</v>
      </c>
      <c r="C82" s="9" t="s">
        <v>23</v>
      </c>
      <c r="D82" s="9" t="s">
        <v>234</v>
      </c>
      <c r="E82" s="10" t="s">
        <v>25</v>
      </c>
      <c r="F82" s="11">
        <v>111.55</v>
      </c>
      <c r="G82" s="12">
        <v>15.82</v>
      </c>
      <c r="H82" s="12">
        <f>TRUNC(G82 * (1 + 20.34 / 100), 2)</f>
        <v>19.03</v>
      </c>
      <c r="I82" s="12">
        <f>TRUNC(F82 * H82, 2)</f>
        <v>2122.79</v>
      </c>
      <c r="J82" s="13">
        <f t="shared" si="4"/>
        <v>5.5227230764095542E-3</v>
      </c>
    </row>
    <row r="83" spans="1:10" ht="26.1" customHeight="1" x14ac:dyDescent="0.2">
      <c r="A83" s="9" t="s">
        <v>235</v>
      </c>
      <c r="B83" s="11" t="s">
        <v>236</v>
      </c>
      <c r="C83" s="9" t="s">
        <v>23</v>
      </c>
      <c r="D83" s="9" t="s">
        <v>237</v>
      </c>
      <c r="E83" s="10" t="s">
        <v>25</v>
      </c>
      <c r="F83" s="11">
        <v>111.55</v>
      </c>
      <c r="G83" s="12">
        <v>11.91</v>
      </c>
      <c r="H83" s="12">
        <f>TRUNC(G83 * (1 + 20.34 / 100), 2)</f>
        <v>14.33</v>
      </c>
      <c r="I83" s="12">
        <f>TRUNC(F83 * H83, 2)</f>
        <v>1598.51</v>
      </c>
      <c r="J83" s="13">
        <f t="shared" si="4"/>
        <v>4.1587382948249417E-3</v>
      </c>
    </row>
    <row r="84" spans="1:10" ht="24" customHeight="1" x14ac:dyDescent="0.2">
      <c r="A84" s="5" t="s">
        <v>238</v>
      </c>
      <c r="B84" s="5"/>
      <c r="C84" s="5"/>
      <c r="D84" s="5" t="s">
        <v>239</v>
      </c>
      <c r="E84" s="5"/>
      <c r="F84" s="6"/>
      <c r="G84" s="5"/>
      <c r="H84" s="5"/>
      <c r="I84" s="7">
        <v>2460.33</v>
      </c>
      <c r="J84" s="8">
        <f t="shared" si="4"/>
        <v>6.4008786863433116E-3</v>
      </c>
    </row>
    <row r="85" spans="1:10" ht="39" customHeight="1" x14ac:dyDescent="0.2">
      <c r="A85" s="9" t="s">
        <v>240</v>
      </c>
      <c r="B85" s="11" t="s">
        <v>241</v>
      </c>
      <c r="C85" s="9" t="s">
        <v>23</v>
      </c>
      <c r="D85" s="9" t="s">
        <v>242</v>
      </c>
      <c r="E85" s="10" t="s">
        <v>25</v>
      </c>
      <c r="F85" s="11">
        <v>28.16</v>
      </c>
      <c r="G85" s="12">
        <v>72.61</v>
      </c>
      <c r="H85" s="12">
        <f>TRUNC(G85 * (1 + 20.34 / 100), 2)</f>
        <v>87.37</v>
      </c>
      <c r="I85" s="12">
        <f>TRUNC(F85 * H85, 2)</f>
        <v>2460.33</v>
      </c>
      <c r="J85" s="13">
        <f t="shared" si="4"/>
        <v>6.4008786863433116E-3</v>
      </c>
    </row>
    <row r="86" spans="1:10" ht="24" customHeight="1" x14ac:dyDescent="0.2">
      <c r="A86" s="5" t="s">
        <v>243</v>
      </c>
      <c r="B86" s="5"/>
      <c r="C86" s="5"/>
      <c r="D86" s="5" t="s">
        <v>201</v>
      </c>
      <c r="E86" s="5"/>
      <c r="F86" s="6"/>
      <c r="G86" s="5"/>
      <c r="H86" s="5"/>
      <c r="I86" s="7">
        <v>495.93</v>
      </c>
      <c r="J86" s="8">
        <f t="shared" si="4"/>
        <v>1.2902284518411104E-3</v>
      </c>
    </row>
    <row r="87" spans="1:10" ht="26.1" customHeight="1" x14ac:dyDescent="0.2">
      <c r="A87" s="9" t="s">
        <v>244</v>
      </c>
      <c r="B87" s="11" t="s">
        <v>245</v>
      </c>
      <c r="C87" s="9" t="s">
        <v>23</v>
      </c>
      <c r="D87" s="9" t="s">
        <v>246</v>
      </c>
      <c r="E87" s="10" t="s">
        <v>25</v>
      </c>
      <c r="F87" s="11">
        <v>3.78</v>
      </c>
      <c r="G87" s="12">
        <v>23.61</v>
      </c>
      <c r="H87" s="12">
        <f>TRUNC(G87 * (1 + 20.34 / 100), 2)</f>
        <v>28.41</v>
      </c>
      <c r="I87" s="12">
        <f>TRUNC(F87 * H87, 2)</f>
        <v>107.38</v>
      </c>
      <c r="J87" s="13">
        <f t="shared" si="4"/>
        <v>2.793634810531696E-4</v>
      </c>
    </row>
    <row r="88" spans="1:10" ht="51.95" customHeight="1" x14ac:dyDescent="0.2">
      <c r="A88" s="9" t="s">
        <v>247</v>
      </c>
      <c r="B88" s="11" t="s">
        <v>248</v>
      </c>
      <c r="C88" s="9" t="s">
        <v>23</v>
      </c>
      <c r="D88" s="9" t="s">
        <v>249</v>
      </c>
      <c r="E88" s="10" t="s">
        <v>25</v>
      </c>
      <c r="F88" s="11">
        <v>7.14</v>
      </c>
      <c r="G88" s="12">
        <v>45.23</v>
      </c>
      <c r="H88" s="12">
        <f>TRUNC(G88 * (1 + 20.34 / 100), 2)</f>
        <v>54.42</v>
      </c>
      <c r="I88" s="12">
        <f>TRUNC(F88 * H88, 2)</f>
        <v>388.55</v>
      </c>
      <c r="J88" s="13">
        <f t="shared" si="4"/>
        <v>1.0108649707879407E-3</v>
      </c>
    </row>
    <row r="89" spans="1:10" ht="24" customHeight="1" x14ac:dyDescent="0.2">
      <c r="A89" s="5" t="s">
        <v>250</v>
      </c>
      <c r="B89" s="5"/>
      <c r="C89" s="5"/>
      <c r="D89" s="5" t="s">
        <v>251</v>
      </c>
      <c r="E89" s="5"/>
      <c r="F89" s="6"/>
      <c r="G89" s="5"/>
      <c r="H89" s="5"/>
      <c r="I89" s="7">
        <v>2545.79</v>
      </c>
      <c r="J89" s="8">
        <f t="shared" si="4"/>
        <v>6.6232143455983309E-3</v>
      </c>
    </row>
    <row r="90" spans="1:10" ht="26.1" customHeight="1" x14ac:dyDescent="0.2">
      <c r="A90" s="9" t="s">
        <v>252</v>
      </c>
      <c r="B90" s="11" t="s">
        <v>253</v>
      </c>
      <c r="C90" s="9" t="s">
        <v>23</v>
      </c>
      <c r="D90" s="9" t="s">
        <v>254</v>
      </c>
      <c r="E90" s="10" t="s">
        <v>25</v>
      </c>
      <c r="F90" s="11">
        <v>28.16</v>
      </c>
      <c r="G90" s="12">
        <v>19.07</v>
      </c>
      <c r="H90" s="12">
        <f>TRUNC(G90 * (1 + 20.34 / 100), 2)</f>
        <v>22.94</v>
      </c>
      <c r="I90" s="12">
        <f>TRUNC(F90 * H90, 2)</f>
        <v>645.99</v>
      </c>
      <c r="J90" s="13">
        <f t="shared" si="4"/>
        <v>1.680629680811483E-3</v>
      </c>
    </row>
    <row r="91" spans="1:10" ht="26.1" customHeight="1" x14ac:dyDescent="0.2">
      <c r="A91" s="9" t="s">
        <v>255</v>
      </c>
      <c r="B91" s="11" t="s">
        <v>256</v>
      </c>
      <c r="C91" s="9" t="s">
        <v>23</v>
      </c>
      <c r="D91" s="9" t="s">
        <v>257</v>
      </c>
      <c r="E91" s="10" t="s">
        <v>25</v>
      </c>
      <c r="F91" s="11">
        <v>28.16</v>
      </c>
      <c r="G91" s="12">
        <v>4.0999999999999996</v>
      </c>
      <c r="H91" s="12">
        <f>TRUNC(G91 * (1 + 20.34 / 100), 2)</f>
        <v>4.93</v>
      </c>
      <c r="I91" s="12">
        <f>TRUNC(F91 * H91, 2)</f>
        <v>138.82</v>
      </c>
      <c r="J91" s="13">
        <f t="shared" si="4"/>
        <v>3.611588604935836E-4</v>
      </c>
    </row>
    <row r="92" spans="1:10" ht="26.1" customHeight="1" x14ac:dyDescent="0.2">
      <c r="A92" s="9" t="s">
        <v>258</v>
      </c>
      <c r="B92" s="11" t="s">
        <v>259</v>
      </c>
      <c r="C92" s="9" t="s">
        <v>23</v>
      </c>
      <c r="D92" s="9" t="s">
        <v>260</v>
      </c>
      <c r="E92" s="10" t="s">
        <v>25</v>
      </c>
      <c r="F92" s="11">
        <v>28.16</v>
      </c>
      <c r="G92" s="12">
        <v>14.07</v>
      </c>
      <c r="H92" s="12">
        <f>TRUNC(G92 * (1 + 20.34 / 100), 2)</f>
        <v>16.93</v>
      </c>
      <c r="I92" s="12">
        <f>TRUNC(F92 * H92, 2)</f>
        <v>476.74</v>
      </c>
      <c r="J92" s="13">
        <f t="shared" si="4"/>
        <v>1.2403030914256668E-3</v>
      </c>
    </row>
    <row r="93" spans="1:10" ht="26.1" customHeight="1" x14ac:dyDescent="0.2">
      <c r="A93" s="9" t="s">
        <v>261</v>
      </c>
      <c r="B93" s="11" t="s">
        <v>262</v>
      </c>
      <c r="C93" s="9" t="s">
        <v>23</v>
      </c>
      <c r="D93" s="9" t="s">
        <v>263</v>
      </c>
      <c r="E93" s="10" t="s">
        <v>25</v>
      </c>
      <c r="F93" s="11">
        <v>37.159999999999997</v>
      </c>
      <c r="G93" s="12">
        <v>28.72</v>
      </c>
      <c r="H93" s="12">
        <f>TRUNC(G93 * (1 + 20.34 / 100), 2)</f>
        <v>34.56</v>
      </c>
      <c r="I93" s="12">
        <f>TRUNC(F93 * H93, 2)</f>
        <v>1284.24</v>
      </c>
      <c r="J93" s="13">
        <f t="shared" si="4"/>
        <v>3.3411227128675972E-3</v>
      </c>
    </row>
    <row r="94" spans="1:10" ht="24" customHeight="1" x14ac:dyDescent="0.2">
      <c r="A94" s="5" t="s">
        <v>264</v>
      </c>
      <c r="B94" s="5"/>
      <c r="C94" s="5"/>
      <c r="D94" s="5" t="s">
        <v>265</v>
      </c>
      <c r="E94" s="5"/>
      <c r="F94" s="6"/>
      <c r="G94" s="5"/>
      <c r="H94" s="5"/>
      <c r="I94" s="7">
        <v>384.14</v>
      </c>
      <c r="J94" s="8">
        <f t="shared" si="4"/>
        <v>9.9939176393895124E-4</v>
      </c>
    </row>
    <row r="95" spans="1:10" ht="39" customHeight="1" x14ac:dyDescent="0.2">
      <c r="A95" s="9" t="s">
        <v>266</v>
      </c>
      <c r="B95" s="11" t="s">
        <v>267</v>
      </c>
      <c r="C95" s="9" t="s">
        <v>23</v>
      </c>
      <c r="D95" s="9" t="s">
        <v>268</v>
      </c>
      <c r="E95" s="10" t="s">
        <v>30</v>
      </c>
      <c r="F95" s="11">
        <v>10</v>
      </c>
      <c r="G95" s="12">
        <v>8.1300000000000008</v>
      </c>
      <c r="H95" s="12">
        <f>TRUNC(G95 * (1 + 20.34 / 100), 2)</f>
        <v>9.7799999999999994</v>
      </c>
      <c r="I95" s="12">
        <f>TRUNC(F95 * H95, 2)</f>
        <v>97.8</v>
      </c>
      <c r="J95" s="13">
        <f t="shared" si="4"/>
        <v>2.5443982535853967E-4</v>
      </c>
    </row>
    <row r="96" spans="1:10" ht="39" customHeight="1" x14ac:dyDescent="0.2">
      <c r="A96" s="9" t="s">
        <v>269</v>
      </c>
      <c r="B96" s="11" t="s">
        <v>270</v>
      </c>
      <c r="C96" s="9" t="s">
        <v>23</v>
      </c>
      <c r="D96" s="9" t="s">
        <v>271</v>
      </c>
      <c r="E96" s="10" t="s">
        <v>30</v>
      </c>
      <c r="F96" s="11">
        <v>2</v>
      </c>
      <c r="G96" s="12">
        <v>12.24</v>
      </c>
      <c r="H96" s="12">
        <f>TRUNC(G96 * (1 + 20.34 / 100), 2)</f>
        <v>14.72</v>
      </c>
      <c r="I96" s="12">
        <f>TRUNC(F96 * H96, 2)</f>
        <v>29.44</v>
      </c>
      <c r="J96" s="13">
        <f t="shared" si="4"/>
        <v>7.6592111028173906E-5</v>
      </c>
    </row>
    <row r="97" spans="1:10" ht="39" customHeight="1" x14ac:dyDescent="0.2">
      <c r="A97" s="9" t="s">
        <v>272</v>
      </c>
      <c r="B97" s="11" t="s">
        <v>273</v>
      </c>
      <c r="C97" s="9" t="s">
        <v>23</v>
      </c>
      <c r="D97" s="9" t="s">
        <v>274</v>
      </c>
      <c r="E97" s="10" t="s">
        <v>105</v>
      </c>
      <c r="F97" s="11">
        <v>16.760000000000002</v>
      </c>
      <c r="G97" s="12">
        <v>11.28</v>
      </c>
      <c r="H97" s="12">
        <f>TRUNC(G97 * (1 + 20.34 / 100), 2)</f>
        <v>13.57</v>
      </c>
      <c r="I97" s="12">
        <f>TRUNC(F97 * H97, 2)</f>
        <v>227.43</v>
      </c>
      <c r="J97" s="13">
        <f t="shared" si="4"/>
        <v>5.9168966749788016E-4</v>
      </c>
    </row>
    <row r="98" spans="1:10" ht="26.1" customHeight="1" x14ac:dyDescent="0.2">
      <c r="A98" s="9" t="s">
        <v>275</v>
      </c>
      <c r="B98" s="11" t="s">
        <v>276</v>
      </c>
      <c r="C98" s="9" t="s">
        <v>23</v>
      </c>
      <c r="D98" s="9" t="s">
        <v>277</v>
      </c>
      <c r="E98" s="10" t="s">
        <v>30</v>
      </c>
      <c r="F98" s="11">
        <v>1</v>
      </c>
      <c r="G98" s="12">
        <v>24.49</v>
      </c>
      <c r="H98" s="12">
        <f>TRUNC(G98 * (1 + 20.34 / 100), 2)</f>
        <v>29.47</v>
      </c>
      <c r="I98" s="12">
        <f>TRUNC(F98 * H98, 2)</f>
        <v>29.47</v>
      </c>
      <c r="J98" s="13">
        <f t="shared" si="4"/>
        <v>7.66701600543575E-5</v>
      </c>
    </row>
    <row r="99" spans="1:10" ht="24" customHeight="1" x14ac:dyDescent="0.2">
      <c r="A99" s="5" t="s">
        <v>278</v>
      </c>
      <c r="B99" s="5"/>
      <c r="C99" s="5"/>
      <c r="D99" s="5" t="s">
        <v>279</v>
      </c>
      <c r="E99" s="5"/>
      <c r="F99" s="6"/>
      <c r="G99" s="5"/>
      <c r="H99" s="5"/>
      <c r="I99" s="7">
        <v>7494.66</v>
      </c>
      <c r="J99" s="8">
        <f t="shared" si="4"/>
        <v>1.9498363819239601E-2</v>
      </c>
    </row>
    <row r="100" spans="1:10" ht="51.95" customHeight="1" x14ac:dyDescent="0.2">
      <c r="A100" s="9" t="s">
        <v>280</v>
      </c>
      <c r="B100" s="11" t="s">
        <v>281</v>
      </c>
      <c r="C100" s="9" t="s">
        <v>23</v>
      </c>
      <c r="D100" s="9" t="s">
        <v>282</v>
      </c>
      <c r="E100" s="10" t="s">
        <v>30</v>
      </c>
      <c r="F100" s="11">
        <v>1</v>
      </c>
      <c r="G100" s="12">
        <v>2118.89</v>
      </c>
      <c r="H100" s="12">
        <f t="shared" ref="H100:H108" si="5">TRUNC(G100 * (1 + 20.34 / 100), 2)</f>
        <v>2549.87</v>
      </c>
      <c r="I100" s="12">
        <f t="shared" ref="I100:I108" si="6">TRUNC(F100 * H100, 2)</f>
        <v>2549.87</v>
      </c>
      <c r="J100" s="13">
        <f t="shared" si="4"/>
        <v>6.6338290131593E-3</v>
      </c>
    </row>
    <row r="101" spans="1:10" ht="51.95" customHeight="1" x14ac:dyDescent="0.2">
      <c r="A101" s="9" t="s">
        <v>283</v>
      </c>
      <c r="B101" s="11" t="s">
        <v>284</v>
      </c>
      <c r="C101" s="9" t="s">
        <v>23</v>
      </c>
      <c r="D101" s="9" t="s">
        <v>285</v>
      </c>
      <c r="E101" s="10" t="s">
        <v>30</v>
      </c>
      <c r="F101" s="11">
        <v>1</v>
      </c>
      <c r="G101" s="12">
        <v>3187.31</v>
      </c>
      <c r="H101" s="12">
        <f t="shared" si="5"/>
        <v>3835.6</v>
      </c>
      <c r="I101" s="12">
        <f t="shared" si="6"/>
        <v>3835.6</v>
      </c>
      <c r="J101" s="13">
        <f t="shared" ref="J101:J132" si="7">I101 / 384373.79</f>
        <v>9.9788281609940153E-3</v>
      </c>
    </row>
    <row r="102" spans="1:10" ht="51.95" customHeight="1" x14ac:dyDescent="0.2">
      <c r="A102" s="9" t="s">
        <v>286</v>
      </c>
      <c r="B102" s="11" t="s">
        <v>287</v>
      </c>
      <c r="C102" s="9" t="s">
        <v>23</v>
      </c>
      <c r="D102" s="9" t="s">
        <v>288</v>
      </c>
      <c r="E102" s="10" t="s">
        <v>30</v>
      </c>
      <c r="F102" s="11">
        <v>4</v>
      </c>
      <c r="G102" s="12">
        <v>14.25</v>
      </c>
      <c r="H102" s="12">
        <f t="shared" si="5"/>
        <v>17.14</v>
      </c>
      <c r="I102" s="12">
        <f t="shared" si="6"/>
        <v>68.56</v>
      </c>
      <c r="J102" s="13">
        <f t="shared" si="7"/>
        <v>1.7836804117158978E-4</v>
      </c>
    </row>
    <row r="103" spans="1:10" ht="51.95" customHeight="1" x14ac:dyDescent="0.2">
      <c r="A103" s="9" t="s">
        <v>289</v>
      </c>
      <c r="B103" s="11" t="s">
        <v>290</v>
      </c>
      <c r="C103" s="9" t="s">
        <v>23</v>
      </c>
      <c r="D103" s="9" t="s">
        <v>291</v>
      </c>
      <c r="E103" s="10" t="s">
        <v>30</v>
      </c>
      <c r="F103" s="11">
        <v>1</v>
      </c>
      <c r="G103" s="12">
        <v>14.95</v>
      </c>
      <c r="H103" s="12">
        <f t="shared" si="5"/>
        <v>17.989999999999998</v>
      </c>
      <c r="I103" s="12">
        <f t="shared" si="6"/>
        <v>17.989999999999998</v>
      </c>
      <c r="J103" s="13">
        <f t="shared" si="7"/>
        <v>4.6803399368099476E-5</v>
      </c>
    </row>
    <row r="104" spans="1:10" ht="39" customHeight="1" x14ac:dyDescent="0.2">
      <c r="A104" s="9" t="s">
        <v>292</v>
      </c>
      <c r="B104" s="11" t="s">
        <v>293</v>
      </c>
      <c r="C104" s="9" t="s">
        <v>23</v>
      </c>
      <c r="D104" s="9" t="s">
        <v>294</v>
      </c>
      <c r="E104" s="10" t="s">
        <v>30</v>
      </c>
      <c r="F104" s="11">
        <v>1</v>
      </c>
      <c r="G104" s="12">
        <v>34.979999999999997</v>
      </c>
      <c r="H104" s="12">
        <f t="shared" si="5"/>
        <v>42.09</v>
      </c>
      <c r="I104" s="12">
        <f t="shared" si="6"/>
        <v>42.09</v>
      </c>
      <c r="J104" s="13">
        <f t="shared" si="7"/>
        <v>1.095027837355924E-4</v>
      </c>
    </row>
    <row r="105" spans="1:10" ht="51.95" customHeight="1" x14ac:dyDescent="0.2">
      <c r="A105" s="9" t="s">
        <v>295</v>
      </c>
      <c r="B105" s="11" t="s">
        <v>296</v>
      </c>
      <c r="C105" s="9" t="s">
        <v>23</v>
      </c>
      <c r="D105" s="9" t="s">
        <v>297</v>
      </c>
      <c r="E105" s="10" t="s">
        <v>30</v>
      </c>
      <c r="F105" s="11">
        <v>2</v>
      </c>
      <c r="G105" s="12">
        <v>40.89</v>
      </c>
      <c r="H105" s="12">
        <f t="shared" si="5"/>
        <v>49.2</v>
      </c>
      <c r="I105" s="12">
        <f t="shared" si="6"/>
        <v>98.4</v>
      </c>
      <c r="J105" s="13">
        <f t="shared" si="7"/>
        <v>2.560008058822117E-4</v>
      </c>
    </row>
    <row r="106" spans="1:10" ht="39" customHeight="1" x14ac:dyDescent="0.2">
      <c r="A106" s="9" t="s">
        <v>298</v>
      </c>
      <c r="B106" s="11" t="s">
        <v>299</v>
      </c>
      <c r="C106" s="9" t="s">
        <v>23</v>
      </c>
      <c r="D106" s="9" t="s">
        <v>300</v>
      </c>
      <c r="E106" s="10" t="s">
        <v>105</v>
      </c>
      <c r="F106" s="11">
        <v>10.82</v>
      </c>
      <c r="G106" s="12">
        <v>35.619999999999997</v>
      </c>
      <c r="H106" s="12">
        <f t="shared" si="5"/>
        <v>42.86</v>
      </c>
      <c r="I106" s="12">
        <f t="shared" si="6"/>
        <v>463.74</v>
      </c>
      <c r="J106" s="13">
        <f t="shared" si="7"/>
        <v>1.2064818467461063E-3</v>
      </c>
    </row>
    <row r="107" spans="1:10" ht="39" customHeight="1" x14ac:dyDescent="0.2">
      <c r="A107" s="9" t="s">
        <v>301</v>
      </c>
      <c r="B107" s="11" t="s">
        <v>302</v>
      </c>
      <c r="C107" s="9" t="s">
        <v>23</v>
      </c>
      <c r="D107" s="9" t="s">
        <v>303</v>
      </c>
      <c r="E107" s="10" t="s">
        <v>105</v>
      </c>
      <c r="F107" s="11">
        <v>4.29</v>
      </c>
      <c r="G107" s="12">
        <v>25.59</v>
      </c>
      <c r="H107" s="12">
        <f t="shared" si="5"/>
        <v>30.79</v>
      </c>
      <c r="I107" s="12">
        <f t="shared" si="6"/>
        <v>132.08000000000001</v>
      </c>
      <c r="J107" s="13">
        <f t="shared" si="7"/>
        <v>3.4362384594433459E-4</v>
      </c>
    </row>
    <row r="108" spans="1:10" ht="26.1" customHeight="1" x14ac:dyDescent="0.2">
      <c r="A108" s="9" t="s">
        <v>304</v>
      </c>
      <c r="B108" s="11" t="s">
        <v>305</v>
      </c>
      <c r="C108" s="9" t="s">
        <v>28</v>
      </c>
      <c r="D108" s="9" t="s">
        <v>306</v>
      </c>
      <c r="E108" s="10" t="s">
        <v>30</v>
      </c>
      <c r="F108" s="11">
        <v>1</v>
      </c>
      <c r="G108" s="12">
        <v>237.94</v>
      </c>
      <c r="H108" s="12">
        <f t="shared" si="5"/>
        <v>286.33</v>
      </c>
      <c r="I108" s="12">
        <f t="shared" si="6"/>
        <v>286.33</v>
      </c>
      <c r="J108" s="13">
        <f t="shared" si="7"/>
        <v>7.4492592223835037E-4</v>
      </c>
    </row>
    <row r="109" spans="1:10" ht="24" customHeight="1" x14ac:dyDescent="0.2">
      <c r="A109" s="5" t="s">
        <v>307</v>
      </c>
      <c r="B109" s="5"/>
      <c r="C109" s="5"/>
      <c r="D109" s="5" t="s">
        <v>308</v>
      </c>
      <c r="E109" s="5"/>
      <c r="F109" s="6"/>
      <c r="G109" s="5"/>
      <c r="H109" s="5"/>
      <c r="I109" s="7">
        <v>15318.27</v>
      </c>
      <c r="J109" s="8">
        <f t="shared" si="7"/>
        <v>3.9852535210582393E-2</v>
      </c>
    </row>
    <row r="110" spans="1:10" ht="24" customHeight="1" x14ac:dyDescent="0.2">
      <c r="A110" s="5" t="s">
        <v>309</v>
      </c>
      <c r="B110" s="5"/>
      <c r="C110" s="5"/>
      <c r="D110" s="5" t="s">
        <v>310</v>
      </c>
      <c r="E110" s="5"/>
      <c r="F110" s="6"/>
      <c r="G110" s="5"/>
      <c r="H110" s="5"/>
      <c r="I110" s="7">
        <v>8510.2900000000009</v>
      </c>
      <c r="J110" s="8">
        <f t="shared" si="7"/>
        <v>2.2140661568001298E-2</v>
      </c>
    </row>
    <row r="111" spans="1:10" ht="39" customHeight="1" x14ac:dyDescent="0.2">
      <c r="A111" s="9" t="s">
        <v>311</v>
      </c>
      <c r="B111" s="11" t="s">
        <v>312</v>
      </c>
      <c r="C111" s="9" t="s">
        <v>23</v>
      </c>
      <c r="D111" s="9" t="s">
        <v>313</v>
      </c>
      <c r="E111" s="10" t="s">
        <v>105</v>
      </c>
      <c r="F111" s="11">
        <v>193.98</v>
      </c>
      <c r="G111" s="12">
        <v>2.72</v>
      </c>
      <c r="H111" s="12">
        <f>TRUNC(G111 * (1 + 20.34 / 100), 2)</f>
        <v>3.27</v>
      </c>
      <c r="I111" s="12">
        <f>TRUNC(F111 * H111, 2)</f>
        <v>634.30999999999995</v>
      </c>
      <c r="J111" s="13">
        <f t="shared" si="7"/>
        <v>1.6502425932840008E-3</v>
      </c>
    </row>
    <row r="112" spans="1:10" ht="39" customHeight="1" x14ac:dyDescent="0.2">
      <c r="A112" s="9" t="s">
        <v>314</v>
      </c>
      <c r="B112" s="11" t="s">
        <v>315</v>
      </c>
      <c r="C112" s="9" t="s">
        <v>23</v>
      </c>
      <c r="D112" s="9" t="s">
        <v>316</v>
      </c>
      <c r="E112" s="10" t="s">
        <v>105</v>
      </c>
      <c r="F112" s="11">
        <v>678.91</v>
      </c>
      <c r="G112" s="12">
        <v>3.95</v>
      </c>
      <c r="H112" s="12">
        <f>TRUNC(G112 * (1 + 20.34 / 100), 2)</f>
        <v>4.75</v>
      </c>
      <c r="I112" s="12">
        <f>TRUNC(F112 * H112, 2)</f>
        <v>3224.82</v>
      </c>
      <c r="J112" s="13">
        <f t="shared" si="7"/>
        <v>8.3898020205800204E-3</v>
      </c>
    </row>
    <row r="113" spans="1:10" ht="39" customHeight="1" x14ac:dyDescent="0.2">
      <c r="A113" s="9" t="s">
        <v>317</v>
      </c>
      <c r="B113" s="11" t="s">
        <v>318</v>
      </c>
      <c r="C113" s="9" t="s">
        <v>23</v>
      </c>
      <c r="D113" s="9" t="s">
        <v>319</v>
      </c>
      <c r="E113" s="10" t="s">
        <v>105</v>
      </c>
      <c r="F113" s="11">
        <v>77</v>
      </c>
      <c r="G113" s="12">
        <v>15</v>
      </c>
      <c r="H113" s="12">
        <f>TRUNC(G113 * (1 + 20.34 / 100), 2)</f>
        <v>18.05</v>
      </c>
      <c r="I113" s="12">
        <f>TRUNC(F113 * H113, 2)</f>
        <v>1389.85</v>
      </c>
      <c r="J113" s="13">
        <f t="shared" si="7"/>
        <v>3.6158813013759342E-3</v>
      </c>
    </row>
    <row r="114" spans="1:10" ht="39" customHeight="1" x14ac:dyDescent="0.2">
      <c r="A114" s="9" t="s">
        <v>320</v>
      </c>
      <c r="B114" s="11" t="s">
        <v>321</v>
      </c>
      <c r="C114" s="9" t="s">
        <v>23</v>
      </c>
      <c r="D114" s="9" t="s">
        <v>322</v>
      </c>
      <c r="E114" s="10" t="s">
        <v>105</v>
      </c>
      <c r="F114" s="11">
        <v>49</v>
      </c>
      <c r="G114" s="12">
        <v>18.91</v>
      </c>
      <c r="H114" s="12">
        <f>TRUNC(G114 * (1 + 20.34 / 100), 2)</f>
        <v>22.75</v>
      </c>
      <c r="I114" s="12">
        <f>TRUNC(F114 * H114, 2)</f>
        <v>1114.75</v>
      </c>
      <c r="J114" s="13">
        <f t="shared" si="7"/>
        <v>2.9001717312723118E-3</v>
      </c>
    </row>
    <row r="115" spans="1:10" ht="39" customHeight="1" x14ac:dyDescent="0.2">
      <c r="A115" s="9" t="s">
        <v>323</v>
      </c>
      <c r="B115" s="11" t="s">
        <v>324</v>
      </c>
      <c r="C115" s="9" t="s">
        <v>23</v>
      </c>
      <c r="D115" s="9" t="s">
        <v>325</v>
      </c>
      <c r="E115" s="10" t="s">
        <v>105</v>
      </c>
      <c r="F115" s="11">
        <v>93.41</v>
      </c>
      <c r="G115" s="12">
        <v>19.100000000000001</v>
      </c>
      <c r="H115" s="12">
        <f>TRUNC(G115 * (1 + 20.34 / 100), 2)</f>
        <v>22.98</v>
      </c>
      <c r="I115" s="12">
        <f>TRUNC(F115 * H115, 2)</f>
        <v>2146.56</v>
      </c>
      <c r="J115" s="13">
        <f t="shared" si="7"/>
        <v>5.5845639214890282E-3</v>
      </c>
    </row>
    <row r="116" spans="1:10" ht="24" customHeight="1" x14ac:dyDescent="0.2">
      <c r="A116" s="5" t="s">
        <v>326</v>
      </c>
      <c r="B116" s="5"/>
      <c r="C116" s="5"/>
      <c r="D116" s="5" t="s">
        <v>327</v>
      </c>
      <c r="E116" s="5"/>
      <c r="F116" s="6"/>
      <c r="G116" s="5"/>
      <c r="H116" s="5"/>
      <c r="I116" s="7">
        <v>1200.19</v>
      </c>
      <c r="J116" s="8">
        <f t="shared" si="7"/>
        <v>3.1224553578432083E-3</v>
      </c>
    </row>
    <row r="117" spans="1:10" ht="51.95" customHeight="1" x14ac:dyDescent="0.2">
      <c r="A117" s="9" t="s">
        <v>328</v>
      </c>
      <c r="B117" s="11" t="s">
        <v>329</v>
      </c>
      <c r="C117" s="9" t="s">
        <v>23</v>
      </c>
      <c r="D117" s="9" t="s">
        <v>330</v>
      </c>
      <c r="E117" s="10" t="s">
        <v>30</v>
      </c>
      <c r="F117" s="11">
        <v>1</v>
      </c>
      <c r="G117" s="12">
        <v>658.86</v>
      </c>
      <c r="H117" s="12">
        <f>TRUNC(G117 * (1 + 20.34 / 100), 2)</f>
        <v>792.87</v>
      </c>
      <c r="I117" s="12">
        <f>TRUNC(F117 * H117, 2)</f>
        <v>792.87</v>
      </c>
      <c r="J117" s="13">
        <f t="shared" si="7"/>
        <v>2.0627577130063941E-3</v>
      </c>
    </row>
    <row r="118" spans="1:10" ht="26.1" customHeight="1" x14ac:dyDescent="0.2">
      <c r="A118" s="9" t="s">
        <v>331</v>
      </c>
      <c r="B118" s="11" t="s">
        <v>332</v>
      </c>
      <c r="C118" s="9" t="s">
        <v>23</v>
      </c>
      <c r="D118" s="9" t="s">
        <v>333</v>
      </c>
      <c r="E118" s="10" t="s">
        <v>30</v>
      </c>
      <c r="F118" s="11">
        <v>10</v>
      </c>
      <c r="G118" s="12">
        <v>11.2</v>
      </c>
      <c r="H118" s="12">
        <f>TRUNC(G118 * (1 + 20.34 / 100), 2)</f>
        <v>13.47</v>
      </c>
      <c r="I118" s="12">
        <f>TRUNC(F118 * H118, 2)</f>
        <v>134.69999999999999</v>
      </c>
      <c r="J118" s="13">
        <f t="shared" si="7"/>
        <v>3.5044012756436905E-4</v>
      </c>
    </row>
    <row r="119" spans="1:10" ht="26.1" customHeight="1" x14ac:dyDescent="0.2">
      <c r="A119" s="9" t="s">
        <v>334</v>
      </c>
      <c r="B119" s="11" t="s">
        <v>335</v>
      </c>
      <c r="C119" s="9" t="s">
        <v>23</v>
      </c>
      <c r="D119" s="9" t="s">
        <v>336</v>
      </c>
      <c r="E119" s="10" t="s">
        <v>30</v>
      </c>
      <c r="F119" s="11">
        <v>1</v>
      </c>
      <c r="G119" s="12">
        <v>11.8</v>
      </c>
      <c r="H119" s="12">
        <f>TRUNC(G119 * (1 + 20.34 / 100), 2)</f>
        <v>14.2</v>
      </c>
      <c r="I119" s="12">
        <f>TRUNC(F119 * H119, 2)</f>
        <v>14.2</v>
      </c>
      <c r="J119" s="13">
        <f t="shared" si="7"/>
        <v>3.6943205726904535E-5</v>
      </c>
    </row>
    <row r="120" spans="1:10" ht="26.1" customHeight="1" x14ac:dyDescent="0.2">
      <c r="A120" s="9" t="s">
        <v>337</v>
      </c>
      <c r="B120" s="11" t="s">
        <v>338</v>
      </c>
      <c r="C120" s="9" t="s">
        <v>23</v>
      </c>
      <c r="D120" s="9" t="s">
        <v>339</v>
      </c>
      <c r="E120" s="10" t="s">
        <v>30</v>
      </c>
      <c r="F120" s="11">
        <v>3</v>
      </c>
      <c r="G120" s="12">
        <v>53.39</v>
      </c>
      <c r="H120" s="12">
        <f>TRUNC(G120 * (1 + 20.34 / 100), 2)</f>
        <v>64.239999999999995</v>
      </c>
      <c r="I120" s="12">
        <f>TRUNC(F120 * H120, 2)</f>
        <v>192.72</v>
      </c>
      <c r="J120" s="13">
        <f t="shared" si="7"/>
        <v>5.0138694420345364E-4</v>
      </c>
    </row>
    <row r="121" spans="1:10" ht="26.1" customHeight="1" x14ac:dyDescent="0.2">
      <c r="A121" s="9" t="s">
        <v>340</v>
      </c>
      <c r="B121" s="11" t="s">
        <v>341</v>
      </c>
      <c r="C121" s="9" t="s">
        <v>23</v>
      </c>
      <c r="D121" s="9" t="s">
        <v>342</v>
      </c>
      <c r="E121" s="10" t="s">
        <v>30</v>
      </c>
      <c r="F121" s="11">
        <v>1</v>
      </c>
      <c r="G121" s="12">
        <v>54.6</v>
      </c>
      <c r="H121" s="12">
        <f>TRUNC(G121 * (1 + 20.34 / 100), 2)</f>
        <v>65.7</v>
      </c>
      <c r="I121" s="12">
        <f>TRUNC(F121 * H121, 2)</f>
        <v>65.7</v>
      </c>
      <c r="J121" s="13">
        <f t="shared" si="7"/>
        <v>1.7092736734208649E-4</v>
      </c>
    </row>
    <row r="122" spans="1:10" ht="24" customHeight="1" x14ac:dyDescent="0.2">
      <c r="A122" s="5" t="s">
        <v>343</v>
      </c>
      <c r="B122" s="5"/>
      <c r="C122" s="5"/>
      <c r="D122" s="5" t="s">
        <v>344</v>
      </c>
      <c r="E122" s="5"/>
      <c r="F122" s="6"/>
      <c r="G122" s="5"/>
      <c r="H122" s="5"/>
      <c r="I122" s="7">
        <v>961.78</v>
      </c>
      <c r="J122" s="8">
        <f t="shared" si="7"/>
        <v>2.5021997467621297E-3</v>
      </c>
    </row>
    <row r="123" spans="1:10" ht="39" customHeight="1" x14ac:dyDescent="0.2">
      <c r="A123" s="9" t="s">
        <v>345</v>
      </c>
      <c r="B123" s="11" t="s">
        <v>346</v>
      </c>
      <c r="C123" s="9" t="s">
        <v>23</v>
      </c>
      <c r="D123" s="9" t="s">
        <v>347</v>
      </c>
      <c r="E123" s="10" t="s">
        <v>30</v>
      </c>
      <c r="F123" s="11">
        <v>2</v>
      </c>
      <c r="G123" s="12">
        <v>47.98</v>
      </c>
      <c r="H123" s="12">
        <f t="shared" ref="H123:H128" si="8">TRUNC(G123 * (1 + 20.34 / 100), 2)</f>
        <v>57.73</v>
      </c>
      <c r="I123" s="12">
        <f t="shared" ref="I123:I128" si="9">TRUNC(F123 * H123, 2)</f>
        <v>115.46</v>
      </c>
      <c r="J123" s="13">
        <f t="shared" si="7"/>
        <v>3.0038468543861955E-4</v>
      </c>
    </row>
    <row r="124" spans="1:10" ht="39" customHeight="1" x14ac:dyDescent="0.2">
      <c r="A124" s="9" t="s">
        <v>348</v>
      </c>
      <c r="B124" s="11" t="s">
        <v>349</v>
      </c>
      <c r="C124" s="9" t="s">
        <v>23</v>
      </c>
      <c r="D124" s="9" t="s">
        <v>350</v>
      </c>
      <c r="E124" s="10" t="s">
        <v>30</v>
      </c>
      <c r="F124" s="11">
        <v>3</v>
      </c>
      <c r="G124" s="12">
        <v>62.77</v>
      </c>
      <c r="H124" s="12">
        <f t="shared" si="8"/>
        <v>75.53</v>
      </c>
      <c r="I124" s="12">
        <f t="shared" si="9"/>
        <v>226.59</v>
      </c>
      <c r="J124" s="13">
        <f t="shared" si="7"/>
        <v>5.8950429476473934E-4</v>
      </c>
    </row>
    <row r="125" spans="1:10" ht="39" customHeight="1" x14ac:dyDescent="0.2">
      <c r="A125" s="9" t="s">
        <v>351</v>
      </c>
      <c r="B125" s="11" t="s">
        <v>352</v>
      </c>
      <c r="C125" s="9" t="s">
        <v>23</v>
      </c>
      <c r="D125" s="9" t="s">
        <v>353</v>
      </c>
      <c r="E125" s="10" t="s">
        <v>30</v>
      </c>
      <c r="F125" s="11">
        <v>1</v>
      </c>
      <c r="G125" s="12">
        <v>57.79</v>
      </c>
      <c r="H125" s="12">
        <f t="shared" si="8"/>
        <v>69.540000000000006</v>
      </c>
      <c r="I125" s="12">
        <f t="shared" si="9"/>
        <v>69.540000000000006</v>
      </c>
      <c r="J125" s="13">
        <f t="shared" si="7"/>
        <v>1.8091764269358743E-4</v>
      </c>
    </row>
    <row r="126" spans="1:10" ht="39" customHeight="1" x14ac:dyDescent="0.2">
      <c r="A126" s="9" t="s">
        <v>354</v>
      </c>
      <c r="B126" s="11" t="s">
        <v>355</v>
      </c>
      <c r="C126" s="9" t="s">
        <v>23</v>
      </c>
      <c r="D126" s="9" t="s">
        <v>356</v>
      </c>
      <c r="E126" s="10" t="s">
        <v>30</v>
      </c>
      <c r="F126" s="11">
        <v>10</v>
      </c>
      <c r="G126" s="12">
        <v>33.24</v>
      </c>
      <c r="H126" s="12">
        <f t="shared" si="8"/>
        <v>40</v>
      </c>
      <c r="I126" s="12">
        <f t="shared" si="9"/>
        <v>400</v>
      </c>
      <c r="J126" s="13">
        <f t="shared" si="7"/>
        <v>1.0406536824480151E-3</v>
      </c>
    </row>
    <row r="127" spans="1:10" ht="39" customHeight="1" x14ac:dyDescent="0.2">
      <c r="A127" s="9" t="s">
        <v>357</v>
      </c>
      <c r="B127" s="11" t="s">
        <v>358</v>
      </c>
      <c r="C127" s="9" t="s">
        <v>23</v>
      </c>
      <c r="D127" s="9" t="s">
        <v>359</v>
      </c>
      <c r="E127" s="10" t="s">
        <v>30</v>
      </c>
      <c r="F127" s="11">
        <v>1</v>
      </c>
      <c r="G127" s="12">
        <v>35.31</v>
      </c>
      <c r="H127" s="12">
        <f t="shared" si="8"/>
        <v>42.49</v>
      </c>
      <c r="I127" s="12">
        <f t="shared" si="9"/>
        <v>42.49</v>
      </c>
      <c r="J127" s="13">
        <f t="shared" si="7"/>
        <v>1.105434374180404E-4</v>
      </c>
    </row>
    <row r="128" spans="1:10" ht="39" customHeight="1" x14ac:dyDescent="0.2">
      <c r="A128" s="9" t="s">
        <v>360</v>
      </c>
      <c r="B128" s="11" t="s">
        <v>361</v>
      </c>
      <c r="C128" s="9" t="s">
        <v>23</v>
      </c>
      <c r="D128" s="9" t="s">
        <v>362</v>
      </c>
      <c r="E128" s="10" t="s">
        <v>30</v>
      </c>
      <c r="F128" s="11">
        <v>2</v>
      </c>
      <c r="G128" s="12">
        <v>44.75</v>
      </c>
      <c r="H128" s="12">
        <f t="shared" si="8"/>
        <v>53.85</v>
      </c>
      <c r="I128" s="12">
        <f t="shared" si="9"/>
        <v>107.7</v>
      </c>
      <c r="J128" s="13">
        <f t="shared" si="7"/>
        <v>2.8019600399912804E-4</v>
      </c>
    </row>
    <row r="129" spans="1:10" ht="24" customHeight="1" x14ac:dyDescent="0.2">
      <c r="A129" s="5" t="s">
        <v>363</v>
      </c>
      <c r="B129" s="5"/>
      <c r="C129" s="5"/>
      <c r="D129" s="5" t="s">
        <v>364</v>
      </c>
      <c r="E129" s="5"/>
      <c r="F129" s="6"/>
      <c r="G129" s="5"/>
      <c r="H129" s="5"/>
      <c r="I129" s="7">
        <v>4359.68</v>
      </c>
      <c r="J129" s="8">
        <f t="shared" si="7"/>
        <v>1.1342292615737406E-2</v>
      </c>
    </row>
    <row r="130" spans="1:10" ht="39" customHeight="1" x14ac:dyDescent="0.2">
      <c r="A130" s="9" t="s">
        <v>365</v>
      </c>
      <c r="B130" s="11" t="s">
        <v>366</v>
      </c>
      <c r="C130" s="9" t="s">
        <v>23</v>
      </c>
      <c r="D130" s="9" t="s">
        <v>367</v>
      </c>
      <c r="E130" s="10" t="s">
        <v>30</v>
      </c>
      <c r="F130" s="11">
        <v>4</v>
      </c>
      <c r="G130" s="12">
        <v>27.84</v>
      </c>
      <c r="H130" s="12">
        <f t="shared" ref="H130:H135" si="10">TRUNC(G130 * (1 + 20.34 / 100), 2)</f>
        <v>33.5</v>
      </c>
      <c r="I130" s="12">
        <f t="shared" ref="I130:I135" si="11">TRUNC(F130 * H130, 2)</f>
        <v>134</v>
      </c>
      <c r="J130" s="13">
        <f t="shared" si="7"/>
        <v>3.4861898362008504E-4</v>
      </c>
    </row>
    <row r="131" spans="1:10" ht="26.1" customHeight="1" x14ac:dyDescent="0.2">
      <c r="A131" s="9" t="s">
        <v>368</v>
      </c>
      <c r="B131" s="11" t="s">
        <v>369</v>
      </c>
      <c r="C131" s="9" t="s">
        <v>164</v>
      </c>
      <c r="D131" s="9" t="s">
        <v>370</v>
      </c>
      <c r="E131" s="10" t="s">
        <v>371</v>
      </c>
      <c r="F131" s="11">
        <v>4</v>
      </c>
      <c r="G131" s="12">
        <v>89.16</v>
      </c>
      <c r="H131" s="12">
        <f t="shared" si="10"/>
        <v>107.29</v>
      </c>
      <c r="I131" s="12">
        <f t="shared" si="11"/>
        <v>429.16</v>
      </c>
      <c r="J131" s="13">
        <f t="shared" si="7"/>
        <v>1.1165173358984755E-3</v>
      </c>
    </row>
    <row r="132" spans="1:10" ht="26.1" customHeight="1" x14ac:dyDescent="0.2">
      <c r="A132" s="9" t="s">
        <v>372</v>
      </c>
      <c r="B132" s="11" t="s">
        <v>369</v>
      </c>
      <c r="C132" s="9" t="s">
        <v>164</v>
      </c>
      <c r="D132" s="9" t="s">
        <v>373</v>
      </c>
      <c r="E132" s="10" t="s">
        <v>371</v>
      </c>
      <c r="F132" s="11">
        <v>19</v>
      </c>
      <c r="G132" s="12">
        <v>89.16</v>
      </c>
      <c r="H132" s="12">
        <f t="shared" si="10"/>
        <v>107.29</v>
      </c>
      <c r="I132" s="12">
        <f t="shared" si="11"/>
        <v>2038.51</v>
      </c>
      <c r="J132" s="13">
        <f t="shared" si="7"/>
        <v>5.3034573455177578E-3</v>
      </c>
    </row>
    <row r="133" spans="1:10" ht="26.1" customHeight="1" x14ac:dyDescent="0.2">
      <c r="A133" s="9" t="s">
        <v>374</v>
      </c>
      <c r="B133" s="11" t="s">
        <v>369</v>
      </c>
      <c r="C133" s="9" t="s">
        <v>164</v>
      </c>
      <c r="D133" s="9" t="s">
        <v>375</v>
      </c>
      <c r="E133" s="10" t="s">
        <v>371</v>
      </c>
      <c r="F133" s="11">
        <v>4</v>
      </c>
      <c r="G133" s="12">
        <v>89.16</v>
      </c>
      <c r="H133" s="12">
        <f t="shared" si="10"/>
        <v>107.29</v>
      </c>
      <c r="I133" s="12">
        <f t="shared" si="11"/>
        <v>429.16</v>
      </c>
      <c r="J133" s="13">
        <f t="shared" ref="J133:J164" si="12">I133 / 384373.79</f>
        <v>1.1165173358984755E-3</v>
      </c>
    </row>
    <row r="134" spans="1:10" ht="26.1" customHeight="1" x14ac:dyDescent="0.2">
      <c r="A134" s="9" t="s">
        <v>376</v>
      </c>
      <c r="B134" s="11" t="s">
        <v>377</v>
      </c>
      <c r="C134" s="9" t="s">
        <v>164</v>
      </c>
      <c r="D134" s="9" t="s">
        <v>378</v>
      </c>
      <c r="E134" s="10" t="s">
        <v>371</v>
      </c>
      <c r="F134" s="11">
        <v>6</v>
      </c>
      <c r="G134" s="12">
        <v>116.85</v>
      </c>
      <c r="H134" s="12">
        <f t="shared" si="10"/>
        <v>140.61000000000001</v>
      </c>
      <c r="I134" s="12">
        <f t="shared" si="11"/>
        <v>843.66</v>
      </c>
      <c r="J134" s="13">
        <f t="shared" si="12"/>
        <v>2.1948947143352309E-3</v>
      </c>
    </row>
    <row r="135" spans="1:10" ht="26.1" customHeight="1" x14ac:dyDescent="0.2">
      <c r="A135" s="9" t="s">
        <v>379</v>
      </c>
      <c r="B135" s="11" t="s">
        <v>380</v>
      </c>
      <c r="C135" s="9" t="s">
        <v>23</v>
      </c>
      <c r="D135" s="9" t="s">
        <v>381</v>
      </c>
      <c r="E135" s="10" t="s">
        <v>30</v>
      </c>
      <c r="F135" s="11">
        <v>27</v>
      </c>
      <c r="G135" s="12">
        <v>14.94</v>
      </c>
      <c r="H135" s="12">
        <f t="shared" si="10"/>
        <v>17.97</v>
      </c>
      <c r="I135" s="12">
        <f t="shared" si="11"/>
        <v>485.19</v>
      </c>
      <c r="J135" s="13">
        <f t="shared" si="12"/>
        <v>1.262286900467381E-3</v>
      </c>
    </row>
    <row r="136" spans="1:10" ht="24" customHeight="1" x14ac:dyDescent="0.2">
      <c r="A136" s="5" t="s">
        <v>382</v>
      </c>
      <c r="B136" s="5"/>
      <c r="C136" s="5"/>
      <c r="D136" s="5" t="s">
        <v>212</v>
      </c>
      <c r="E136" s="5"/>
      <c r="F136" s="6"/>
      <c r="G136" s="5"/>
      <c r="H136" s="5"/>
      <c r="I136" s="7">
        <v>286.33</v>
      </c>
      <c r="J136" s="8">
        <f t="shared" si="12"/>
        <v>7.4492592223835037E-4</v>
      </c>
    </row>
    <row r="137" spans="1:10" ht="26.1" customHeight="1" x14ac:dyDescent="0.2">
      <c r="A137" s="9" t="s">
        <v>383</v>
      </c>
      <c r="B137" s="11" t="s">
        <v>305</v>
      </c>
      <c r="C137" s="9" t="s">
        <v>28</v>
      </c>
      <c r="D137" s="9" t="s">
        <v>306</v>
      </c>
      <c r="E137" s="10" t="s">
        <v>30</v>
      </c>
      <c r="F137" s="11">
        <v>1</v>
      </c>
      <c r="G137" s="12">
        <v>237.94</v>
      </c>
      <c r="H137" s="12">
        <f>TRUNC(G137 * (1 + 20.34 / 100), 2)</f>
        <v>286.33</v>
      </c>
      <c r="I137" s="12">
        <f>TRUNC(F137 * H137, 2)</f>
        <v>286.33</v>
      </c>
      <c r="J137" s="13">
        <f t="shared" si="12"/>
        <v>7.4492592223835037E-4</v>
      </c>
    </row>
    <row r="138" spans="1:10" ht="24" customHeight="1" x14ac:dyDescent="0.2">
      <c r="A138" s="5" t="s">
        <v>384</v>
      </c>
      <c r="B138" s="5"/>
      <c r="C138" s="5"/>
      <c r="D138" s="5" t="s">
        <v>385</v>
      </c>
      <c r="E138" s="5"/>
      <c r="F138" s="6"/>
      <c r="G138" s="5"/>
      <c r="H138" s="5"/>
      <c r="I138" s="7">
        <v>105.74</v>
      </c>
      <c r="J138" s="8">
        <f t="shared" si="12"/>
        <v>2.7509680095513274E-4</v>
      </c>
    </row>
    <row r="139" spans="1:10" ht="26.1" customHeight="1" x14ac:dyDescent="0.2">
      <c r="A139" s="9" t="s">
        <v>386</v>
      </c>
      <c r="B139" s="11" t="s">
        <v>387</v>
      </c>
      <c r="C139" s="9" t="s">
        <v>23</v>
      </c>
      <c r="D139" s="9" t="s">
        <v>388</v>
      </c>
      <c r="E139" s="10" t="s">
        <v>30</v>
      </c>
      <c r="F139" s="11">
        <v>2</v>
      </c>
      <c r="G139" s="12">
        <v>43.94</v>
      </c>
      <c r="H139" s="12">
        <f>TRUNC(G139 * (1 + 20.34 / 100), 2)</f>
        <v>52.87</v>
      </c>
      <c r="I139" s="12">
        <f>TRUNC(F139 * H139, 2)</f>
        <v>105.74</v>
      </c>
      <c r="J139" s="13">
        <f t="shared" si="12"/>
        <v>2.7509680095513274E-4</v>
      </c>
    </row>
    <row r="140" spans="1:10" ht="24" customHeight="1" x14ac:dyDescent="0.2">
      <c r="A140" s="5" t="s">
        <v>389</v>
      </c>
      <c r="B140" s="5"/>
      <c r="C140" s="5"/>
      <c r="D140" s="5" t="s">
        <v>212</v>
      </c>
      <c r="E140" s="5"/>
      <c r="F140" s="6"/>
      <c r="G140" s="5"/>
      <c r="H140" s="5"/>
      <c r="I140" s="7">
        <v>24679.599999999999</v>
      </c>
      <c r="J140" s="8">
        <f t="shared" si="12"/>
        <v>6.420729155336008E-2</v>
      </c>
    </row>
    <row r="141" spans="1:10" ht="24" customHeight="1" x14ac:dyDescent="0.2">
      <c r="A141" s="5" t="s">
        <v>390</v>
      </c>
      <c r="B141" s="5"/>
      <c r="C141" s="5"/>
      <c r="D141" s="5" t="s">
        <v>391</v>
      </c>
      <c r="E141" s="5"/>
      <c r="F141" s="6"/>
      <c r="G141" s="5"/>
      <c r="H141" s="5"/>
      <c r="I141" s="7">
        <v>1951.74</v>
      </c>
      <c r="J141" s="8">
        <f t="shared" si="12"/>
        <v>5.0777135454527222E-3</v>
      </c>
    </row>
    <row r="142" spans="1:10" ht="26.1" customHeight="1" x14ac:dyDescent="0.2">
      <c r="A142" s="9" t="s">
        <v>392</v>
      </c>
      <c r="B142" s="11" t="s">
        <v>393</v>
      </c>
      <c r="C142" s="9" t="s">
        <v>23</v>
      </c>
      <c r="D142" s="9" t="s">
        <v>394</v>
      </c>
      <c r="E142" s="10" t="s">
        <v>30</v>
      </c>
      <c r="F142" s="11">
        <v>1</v>
      </c>
      <c r="G142" s="12">
        <v>553.49</v>
      </c>
      <c r="H142" s="12">
        <f>TRUNC(G142 * (1 + 20.34 / 100), 2)</f>
        <v>666.06</v>
      </c>
      <c r="I142" s="12">
        <f>TRUNC(F142 * H142, 2)</f>
        <v>666.06</v>
      </c>
      <c r="J142" s="13">
        <f t="shared" si="12"/>
        <v>1.7328444793283122E-3</v>
      </c>
    </row>
    <row r="143" spans="1:10" ht="51.95" customHeight="1" x14ac:dyDescent="0.2">
      <c r="A143" s="9" t="s">
        <v>395</v>
      </c>
      <c r="B143" s="11" t="s">
        <v>396</v>
      </c>
      <c r="C143" s="9" t="s">
        <v>23</v>
      </c>
      <c r="D143" s="9" t="s">
        <v>397</v>
      </c>
      <c r="E143" s="10" t="s">
        <v>30</v>
      </c>
      <c r="F143" s="11">
        <v>1</v>
      </c>
      <c r="G143" s="12">
        <v>748.94</v>
      </c>
      <c r="H143" s="12">
        <f>TRUNC(G143 * (1 + 20.34 / 100), 2)</f>
        <v>901.27</v>
      </c>
      <c r="I143" s="12">
        <f>TRUNC(F143 * H143, 2)</f>
        <v>901.27</v>
      </c>
      <c r="J143" s="13">
        <f t="shared" si="12"/>
        <v>2.3447748609498062E-3</v>
      </c>
    </row>
    <row r="144" spans="1:10" ht="26.1" customHeight="1" x14ac:dyDescent="0.2">
      <c r="A144" s="9" t="s">
        <v>398</v>
      </c>
      <c r="B144" s="11" t="s">
        <v>399</v>
      </c>
      <c r="C144" s="9" t="s">
        <v>23</v>
      </c>
      <c r="D144" s="9" t="s">
        <v>400</v>
      </c>
      <c r="E144" s="10" t="s">
        <v>30</v>
      </c>
      <c r="F144" s="11">
        <v>1</v>
      </c>
      <c r="G144" s="12">
        <v>44.93</v>
      </c>
      <c r="H144" s="12">
        <f>TRUNC(G144 * (1 + 20.34 / 100), 2)</f>
        <v>54.06</v>
      </c>
      <c r="I144" s="12">
        <f>TRUNC(F144 * H144, 2)</f>
        <v>54.06</v>
      </c>
      <c r="J144" s="13">
        <f t="shared" si="12"/>
        <v>1.4064434518284923E-4</v>
      </c>
    </row>
    <row r="145" spans="1:10" ht="65.099999999999994" customHeight="1" x14ac:dyDescent="0.2">
      <c r="A145" s="9" t="s">
        <v>401</v>
      </c>
      <c r="B145" s="11" t="s">
        <v>402</v>
      </c>
      <c r="C145" s="9" t="s">
        <v>23</v>
      </c>
      <c r="D145" s="9" t="s">
        <v>403</v>
      </c>
      <c r="E145" s="10" t="s">
        <v>30</v>
      </c>
      <c r="F145" s="11">
        <v>1</v>
      </c>
      <c r="G145" s="12">
        <v>274.52</v>
      </c>
      <c r="H145" s="12">
        <f>TRUNC(G145 * (1 + 20.34 / 100), 2)</f>
        <v>330.35</v>
      </c>
      <c r="I145" s="12">
        <f>TRUNC(F145 * H145, 2)</f>
        <v>330.35</v>
      </c>
      <c r="J145" s="13">
        <f t="shared" si="12"/>
        <v>8.5944985999175444E-4</v>
      </c>
    </row>
    <row r="146" spans="1:10" ht="24" customHeight="1" x14ac:dyDescent="0.2">
      <c r="A146" s="5" t="s">
        <v>404</v>
      </c>
      <c r="B146" s="5"/>
      <c r="C146" s="5"/>
      <c r="D146" s="5" t="s">
        <v>405</v>
      </c>
      <c r="E146" s="5"/>
      <c r="F146" s="6"/>
      <c r="G146" s="5"/>
      <c r="H146" s="5"/>
      <c r="I146" s="7">
        <v>846.47</v>
      </c>
      <c r="J146" s="8">
        <f t="shared" si="12"/>
        <v>2.2022053064544283E-3</v>
      </c>
    </row>
    <row r="147" spans="1:10" ht="39" customHeight="1" x14ac:dyDescent="0.2">
      <c r="A147" s="9" t="s">
        <v>406</v>
      </c>
      <c r="B147" s="11" t="s">
        <v>407</v>
      </c>
      <c r="C147" s="9" t="s">
        <v>23</v>
      </c>
      <c r="D147" s="9" t="s">
        <v>408</v>
      </c>
      <c r="E147" s="10" t="s">
        <v>30</v>
      </c>
      <c r="F147" s="11">
        <v>1</v>
      </c>
      <c r="G147" s="12">
        <v>366.09</v>
      </c>
      <c r="H147" s="12">
        <f>TRUNC(G147 * (1 + 20.34 / 100), 2)</f>
        <v>440.55</v>
      </c>
      <c r="I147" s="12">
        <f>TRUNC(F147 * H147, 2)</f>
        <v>440.55</v>
      </c>
      <c r="J147" s="13">
        <f t="shared" si="12"/>
        <v>1.1461499495061826E-3</v>
      </c>
    </row>
    <row r="148" spans="1:10" ht="39" customHeight="1" x14ac:dyDescent="0.2">
      <c r="A148" s="9" t="s">
        <v>409</v>
      </c>
      <c r="B148" s="11" t="s">
        <v>410</v>
      </c>
      <c r="C148" s="9" t="s">
        <v>23</v>
      </c>
      <c r="D148" s="9" t="s">
        <v>411</v>
      </c>
      <c r="E148" s="10" t="s">
        <v>25</v>
      </c>
      <c r="F148" s="11">
        <v>0.4</v>
      </c>
      <c r="G148" s="12">
        <v>843.29</v>
      </c>
      <c r="H148" s="12">
        <f>TRUNC(G148 * (1 + 20.34 / 100), 2)</f>
        <v>1014.81</v>
      </c>
      <c r="I148" s="12">
        <f>TRUNC(F148 * H148, 2)</f>
        <v>405.92</v>
      </c>
      <c r="J148" s="13">
        <f t="shared" si="12"/>
        <v>1.0560553569482457E-3</v>
      </c>
    </row>
    <row r="149" spans="1:10" ht="24" customHeight="1" x14ac:dyDescent="0.2">
      <c r="A149" s="5" t="s">
        <v>412</v>
      </c>
      <c r="B149" s="5"/>
      <c r="C149" s="5"/>
      <c r="D149" s="5" t="s">
        <v>413</v>
      </c>
      <c r="E149" s="5"/>
      <c r="F149" s="6"/>
      <c r="G149" s="5"/>
      <c r="H149" s="5"/>
      <c r="I149" s="7">
        <v>8248.56</v>
      </c>
      <c r="J149" s="8">
        <f t="shared" si="12"/>
        <v>2.1459735847233496E-2</v>
      </c>
    </row>
    <row r="150" spans="1:10" ht="26.1" customHeight="1" x14ac:dyDescent="0.2">
      <c r="A150" s="9" t="s">
        <v>414</v>
      </c>
      <c r="B150" s="11" t="s">
        <v>415</v>
      </c>
      <c r="C150" s="9" t="s">
        <v>164</v>
      </c>
      <c r="D150" s="9" t="s">
        <v>416</v>
      </c>
      <c r="E150" s="10" t="s">
        <v>25</v>
      </c>
      <c r="F150" s="11">
        <v>8.48</v>
      </c>
      <c r="G150" s="12">
        <v>368.72</v>
      </c>
      <c r="H150" s="12">
        <f>TRUNC(G150 * (1 + 20.34 / 100), 2)</f>
        <v>443.71</v>
      </c>
      <c r="I150" s="12">
        <f>TRUNC(F150 * H150, 2)</f>
        <v>3762.66</v>
      </c>
      <c r="J150" s="13">
        <f t="shared" si="12"/>
        <v>9.7890649619996207E-3</v>
      </c>
    </row>
    <row r="151" spans="1:10" ht="26.1" customHeight="1" x14ac:dyDescent="0.2">
      <c r="A151" s="9" t="s">
        <v>417</v>
      </c>
      <c r="B151" s="11" t="s">
        <v>415</v>
      </c>
      <c r="C151" s="9" t="s">
        <v>164</v>
      </c>
      <c r="D151" s="9" t="s">
        <v>418</v>
      </c>
      <c r="E151" s="10" t="s">
        <v>25</v>
      </c>
      <c r="F151" s="11">
        <v>10.11</v>
      </c>
      <c r="G151" s="12">
        <v>368.72</v>
      </c>
      <c r="H151" s="12">
        <f>TRUNC(G151 * (1 + 20.34 / 100), 2)</f>
        <v>443.71</v>
      </c>
      <c r="I151" s="12">
        <f>TRUNC(F151 * H151, 2)</f>
        <v>4485.8999999999996</v>
      </c>
      <c r="J151" s="13">
        <f t="shared" si="12"/>
        <v>1.1670670885233875E-2</v>
      </c>
    </row>
    <row r="152" spans="1:10" ht="24" customHeight="1" x14ac:dyDescent="0.2">
      <c r="A152" s="5" t="s">
        <v>419</v>
      </c>
      <c r="B152" s="5"/>
      <c r="C152" s="5"/>
      <c r="D152" s="5" t="s">
        <v>420</v>
      </c>
      <c r="E152" s="5"/>
      <c r="F152" s="6"/>
      <c r="G152" s="5"/>
      <c r="H152" s="5"/>
      <c r="I152" s="7">
        <v>7775.39</v>
      </c>
      <c r="J152" s="8">
        <f t="shared" si="12"/>
        <v>2.0228720589923681E-2</v>
      </c>
    </row>
    <row r="153" spans="1:10" ht="26.1" customHeight="1" x14ac:dyDescent="0.2">
      <c r="A153" s="9" t="s">
        <v>421</v>
      </c>
      <c r="B153" s="11" t="s">
        <v>422</v>
      </c>
      <c r="C153" s="9" t="s">
        <v>23</v>
      </c>
      <c r="D153" s="9" t="s">
        <v>423</v>
      </c>
      <c r="E153" s="10" t="s">
        <v>30</v>
      </c>
      <c r="F153" s="11">
        <v>1</v>
      </c>
      <c r="G153" s="12">
        <v>33.56</v>
      </c>
      <c r="H153" s="12">
        <f t="shared" ref="H153:H161" si="13">TRUNC(G153 * (1 + 20.34 / 100), 2)</f>
        <v>40.380000000000003</v>
      </c>
      <c r="I153" s="12">
        <f t="shared" ref="I153:I161" si="14">TRUNC(F153 * H153, 2)</f>
        <v>40.380000000000003</v>
      </c>
      <c r="J153" s="13">
        <f t="shared" si="12"/>
        <v>1.0505398924312712E-4</v>
      </c>
    </row>
    <row r="154" spans="1:10" ht="39" customHeight="1" x14ac:dyDescent="0.2">
      <c r="A154" s="9" t="s">
        <v>424</v>
      </c>
      <c r="B154" s="11" t="s">
        <v>425</v>
      </c>
      <c r="C154" s="9" t="s">
        <v>23</v>
      </c>
      <c r="D154" s="9" t="s">
        <v>426</v>
      </c>
      <c r="E154" s="10" t="s">
        <v>30</v>
      </c>
      <c r="F154" s="11">
        <v>2</v>
      </c>
      <c r="G154" s="12">
        <v>358</v>
      </c>
      <c r="H154" s="12">
        <f t="shared" si="13"/>
        <v>430.81</v>
      </c>
      <c r="I154" s="12">
        <f t="shared" si="14"/>
        <v>861.62</v>
      </c>
      <c r="J154" s="13">
        <f t="shared" si="12"/>
        <v>2.2416200646771466E-3</v>
      </c>
    </row>
    <row r="155" spans="1:10" ht="39" customHeight="1" x14ac:dyDescent="0.2">
      <c r="A155" s="9" t="s">
        <v>427</v>
      </c>
      <c r="B155" s="11" t="s">
        <v>428</v>
      </c>
      <c r="C155" s="9" t="s">
        <v>23</v>
      </c>
      <c r="D155" s="9" t="s">
        <v>429</v>
      </c>
      <c r="E155" s="10" t="s">
        <v>30</v>
      </c>
      <c r="F155" s="11">
        <v>1</v>
      </c>
      <c r="G155" s="12">
        <v>344.33</v>
      </c>
      <c r="H155" s="12">
        <f t="shared" si="13"/>
        <v>414.36</v>
      </c>
      <c r="I155" s="12">
        <f t="shared" si="14"/>
        <v>414.36</v>
      </c>
      <c r="J155" s="13">
        <f t="shared" si="12"/>
        <v>1.0780131496478987E-3</v>
      </c>
    </row>
    <row r="156" spans="1:10" ht="26.1" customHeight="1" x14ac:dyDescent="0.2">
      <c r="A156" s="9" t="s">
        <v>430</v>
      </c>
      <c r="B156" s="11" t="s">
        <v>431</v>
      </c>
      <c r="C156" s="9" t="s">
        <v>23</v>
      </c>
      <c r="D156" s="9" t="s">
        <v>432</v>
      </c>
      <c r="E156" s="10" t="s">
        <v>105</v>
      </c>
      <c r="F156" s="11">
        <v>15.04</v>
      </c>
      <c r="G156" s="12">
        <v>84.14</v>
      </c>
      <c r="H156" s="12">
        <f t="shared" si="13"/>
        <v>101.25</v>
      </c>
      <c r="I156" s="12">
        <f t="shared" si="14"/>
        <v>1522.8</v>
      </c>
      <c r="J156" s="13">
        <f t="shared" si="12"/>
        <v>3.9617685690795934E-3</v>
      </c>
    </row>
    <row r="157" spans="1:10" ht="39" customHeight="1" x14ac:dyDescent="0.2">
      <c r="A157" s="9" t="s">
        <v>433</v>
      </c>
      <c r="B157" s="11" t="s">
        <v>434</v>
      </c>
      <c r="C157" s="9" t="s">
        <v>164</v>
      </c>
      <c r="D157" s="9" t="s">
        <v>435</v>
      </c>
      <c r="E157" s="10" t="s">
        <v>371</v>
      </c>
      <c r="F157" s="11">
        <v>1</v>
      </c>
      <c r="G157" s="12">
        <v>2945.31</v>
      </c>
      <c r="H157" s="12">
        <f t="shared" si="13"/>
        <v>3544.38</v>
      </c>
      <c r="I157" s="12">
        <f t="shared" si="14"/>
        <v>3544.38</v>
      </c>
      <c r="J157" s="13">
        <f t="shared" si="12"/>
        <v>9.2211802474877393E-3</v>
      </c>
    </row>
    <row r="158" spans="1:10" ht="51.95" customHeight="1" x14ac:dyDescent="0.2">
      <c r="A158" s="9" t="s">
        <v>436</v>
      </c>
      <c r="B158" s="11" t="s">
        <v>437</v>
      </c>
      <c r="C158" s="9" t="s">
        <v>164</v>
      </c>
      <c r="D158" s="9" t="s">
        <v>438</v>
      </c>
      <c r="E158" s="10" t="s">
        <v>25</v>
      </c>
      <c r="F158" s="11">
        <v>0.72</v>
      </c>
      <c r="G158" s="12">
        <v>1384.67</v>
      </c>
      <c r="H158" s="12">
        <f t="shared" si="13"/>
        <v>1666.31</v>
      </c>
      <c r="I158" s="12">
        <f t="shared" si="14"/>
        <v>1199.74</v>
      </c>
      <c r="J158" s="13">
        <f t="shared" si="12"/>
        <v>3.1212846224504538E-3</v>
      </c>
    </row>
    <row r="159" spans="1:10" ht="39" customHeight="1" x14ac:dyDescent="0.2">
      <c r="A159" s="9" t="s">
        <v>439</v>
      </c>
      <c r="B159" s="11" t="s">
        <v>440</v>
      </c>
      <c r="C159" s="9" t="s">
        <v>23</v>
      </c>
      <c r="D159" s="9" t="s">
        <v>441</v>
      </c>
      <c r="E159" s="10" t="s">
        <v>30</v>
      </c>
      <c r="F159" s="11">
        <v>1</v>
      </c>
      <c r="G159" s="12">
        <v>66.489999999999995</v>
      </c>
      <c r="H159" s="12">
        <f t="shared" si="13"/>
        <v>80.010000000000005</v>
      </c>
      <c r="I159" s="12">
        <f t="shared" si="14"/>
        <v>80.010000000000005</v>
      </c>
      <c r="J159" s="13">
        <f t="shared" si="12"/>
        <v>2.0815675283166423E-4</v>
      </c>
    </row>
    <row r="160" spans="1:10" ht="26.1" customHeight="1" x14ac:dyDescent="0.2">
      <c r="A160" s="9" t="s">
        <v>442</v>
      </c>
      <c r="B160" s="11" t="s">
        <v>443</v>
      </c>
      <c r="C160" s="9" t="s">
        <v>23</v>
      </c>
      <c r="D160" s="9" t="s">
        <v>444</v>
      </c>
      <c r="E160" s="10" t="s">
        <v>30</v>
      </c>
      <c r="F160" s="11">
        <v>1</v>
      </c>
      <c r="G160" s="12">
        <v>40.81</v>
      </c>
      <c r="H160" s="12">
        <f t="shared" si="13"/>
        <v>49.11</v>
      </c>
      <c r="I160" s="12">
        <f t="shared" si="14"/>
        <v>49.11</v>
      </c>
      <c r="J160" s="13">
        <f t="shared" si="12"/>
        <v>1.2776625586255504E-4</v>
      </c>
    </row>
    <row r="161" spans="1:10" ht="24" customHeight="1" x14ac:dyDescent="0.2">
      <c r="A161" s="9" t="s">
        <v>445</v>
      </c>
      <c r="B161" s="11" t="s">
        <v>446</v>
      </c>
      <c r="C161" s="9" t="s">
        <v>164</v>
      </c>
      <c r="D161" s="9" t="s">
        <v>447</v>
      </c>
      <c r="E161" s="10" t="s">
        <v>371</v>
      </c>
      <c r="F161" s="11">
        <v>1</v>
      </c>
      <c r="G161" s="12">
        <v>52.35</v>
      </c>
      <c r="H161" s="12">
        <f t="shared" si="13"/>
        <v>62.99</v>
      </c>
      <c r="I161" s="12">
        <f t="shared" si="14"/>
        <v>62.99</v>
      </c>
      <c r="J161" s="13">
        <f t="shared" si="12"/>
        <v>1.6387693864350117E-4</v>
      </c>
    </row>
    <row r="162" spans="1:10" ht="24" customHeight="1" x14ac:dyDescent="0.2">
      <c r="A162" s="5" t="s">
        <v>448</v>
      </c>
      <c r="B162" s="5"/>
      <c r="C162" s="5"/>
      <c r="D162" s="5" t="s">
        <v>449</v>
      </c>
      <c r="E162" s="5"/>
      <c r="F162" s="6"/>
      <c r="G162" s="5"/>
      <c r="H162" s="5"/>
      <c r="I162" s="7">
        <v>5857.44</v>
      </c>
      <c r="J162" s="8">
        <f t="shared" si="12"/>
        <v>1.5238916264295752E-2</v>
      </c>
    </row>
    <row r="163" spans="1:10" ht="26.1" customHeight="1" x14ac:dyDescent="0.2">
      <c r="A163" s="9" t="s">
        <v>450</v>
      </c>
      <c r="B163" s="11" t="s">
        <v>451</v>
      </c>
      <c r="C163" s="9" t="s">
        <v>28</v>
      </c>
      <c r="D163" s="9" t="s">
        <v>452</v>
      </c>
      <c r="E163" s="10" t="s">
        <v>30</v>
      </c>
      <c r="F163" s="11">
        <v>2</v>
      </c>
      <c r="G163" s="12">
        <v>2433.71</v>
      </c>
      <c r="H163" s="12">
        <f>TRUNC(G163 * (1 + 20.34 / 100), 2)</f>
        <v>2928.72</v>
      </c>
      <c r="I163" s="12">
        <f>TRUNC(F163 * H163, 2)</f>
        <v>5857.44</v>
      </c>
      <c r="J163" s="13">
        <f t="shared" si="12"/>
        <v>1.5238916264295752E-2</v>
      </c>
    </row>
    <row r="164" spans="1:10" ht="24" customHeight="1" x14ac:dyDescent="0.2">
      <c r="A164" s="5" t="s">
        <v>453</v>
      </c>
      <c r="B164" s="5"/>
      <c r="C164" s="5"/>
      <c r="D164" s="5" t="s">
        <v>454</v>
      </c>
      <c r="E164" s="5"/>
      <c r="F164" s="6"/>
      <c r="G164" s="5"/>
      <c r="H164" s="5"/>
      <c r="I164" s="7">
        <v>6577.34</v>
      </c>
      <c r="J164" s="8">
        <f t="shared" si="12"/>
        <v>1.711183272928157E-2</v>
      </c>
    </row>
    <row r="165" spans="1:10" ht="39" customHeight="1" x14ac:dyDescent="0.2">
      <c r="A165" s="9" t="s">
        <v>455</v>
      </c>
      <c r="B165" s="11" t="s">
        <v>456</v>
      </c>
      <c r="C165" s="9" t="s">
        <v>23</v>
      </c>
      <c r="D165" s="9" t="s">
        <v>457</v>
      </c>
      <c r="E165" s="10" t="s">
        <v>30</v>
      </c>
      <c r="F165" s="11">
        <v>2</v>
      </c>
      <c r="G165" s="12">
        <v>2558.41</v>
      </c>
      <c r="H165" s="12">
        <f>TRUNC(G165 * (1 + 20.34 / 100), 2)</f>
        <v>3078.79</v>
      </c>
      <c r="I165" s="12">
        <f>TRUNC(F165 * H165, 2)</f>
        <v>6157.58</v>
      </c>
      <c r="J165" s="13">
        <f t="shared" ref="J165:J196" si="15">I165 / 384373.79</f>
        <v>1.6019770754920622E-2</v>
      </c>
    </row>
    <row r="166" spans="1:10" ht="24" customHeight="1" x14ac:dyDescent="0.2">
      <c r="A166" s="9" t="s">
        <v>458</v>
      </c>
      <c r="B166" s="11" t="s">
        <v>459</v>
      </c>
      <c r="C166" s="9" t="s">
        <v>28</v>
      </c>
      <c r="D166" s="9" t="s">
        <v>460</v>
      </c>
      <c r="E166" s="10" t="s">
        <v>30</v>
      </c>
      <c r="F166" s="11">
        <v>2</v>
      </c>
      <c r="G166" s="12">
        <v>110.19</v>
      </c>
      <c r="H166" s="12">
        <f>TRUNC(G166 * (1 + 20.34 / 100), 2)</f>
        <v>132.6</v>
      </c>
      <c r="I166" s="12">
        <f>TRUNC(F166 * H166, 2)</f>
        <v>265.2</v>
      </c>
      <c r="J166" s="13">
        <f t="shared" si="15"/>
        <v>6.8995339146303396E-4</v>
      </c>
    </row>
    <row r="167" spans="1:10" ht="39" customHeight="1" x14ac:dyDescent="0.2">
      <c r="A167" s="9" t="s">
        <v>461</v>
      </c>
      <c r="B167" s="11" t="s">
        <v>462</v>
      </c>
      <c r="C167" s="9" t="s">
        <v>23</v>
      </c>
      <c r="D167" s="9" t="s">
        <v>463</v>
      </c>
      <c r="E167" s="10" t="s">
        <v>105</v>
      </c>
      <c r="F167" s="11">
        <v>6</v>
      </c>
      <c r="G167" s="12">
        <v>14.69</v>
      </c>
      <c r="H167" s="12">
        <f>TRUNC(G167 * (1 + 20.34 / 100), 2)</f>
        <v>17.670000000000002</v>
      </c>
      <c r="I167" s="12">
        <f>TRUNC(F167 * H167, 2)</f>
        <v>106.02</v>
      </c>
      <c r="J167" s="13">
        <f t="shared" si="15"/>
        <v>2.7582525853284639E-4</v>
      </c>
    </row>
    <row r="168" spans="1:10" ht="39" customHeight="1" x14ac:dyDescent="0.2">
      <c r="A168" s="9" t="s">
        <v>464</v>
      </c>
      <c r="B168" s="11" t="s">
        <v>465</v>
      </c>
      <c r="C168" s="9" t="s">
        <v>23</v>
      </c>
      <c r="D168" s="9" t="s">
        <v>466</v>
      </c>
      <c r="E168" s="10" t="s">
        <v>30</v>
      </c>
      <c r="F168" s="11">
        <v>6</v>
      </c>
      <c r="G168" s="12">
        <v>6.73</v>
      </c>
      <c r="H168" s="12">
        <f>TRUNC(G168 * (1 + 20.34 / 100), 2)</f>
        <v>8.09</v>
      </c>
      <c r="I168" s="12">
        <f>TRUNC(F168 * H168, 2)</f>
        <v>48.54</v>
      </c>
      <c r="J168" s="13">
        <f t="shared" si="15"/>
        <v>1.2628332436506664E-4</v>
      </c>
    </row>
    <row r="169" spans="1:10" ht="24" customHeight="1" x14ac:dyDescent="0.2">
      <c r="A169" s="5" t="s">
        <v>467</v>
      </c>
      <c r="B169" s="5"/>
      <c r="C169" s="5"/>
      <c r="D169" s="5" t="s">
        <v>468</v>
      </c>
      <c r="E169" s="5"/>
      <c r="F169" s="6"/>
      <c r="G169" s="5"/>
      <c r="H169" s="5"/>
      <c r="I169" s="7">
        <v>5601.07</v>
      </c>
      <c r="J169" s="8">
        <f t="shared" si="15"/>
        <v>1.4571935302872758E-2</v>
      </c>
    </row>
    <row r="170" spans="1:10" ht="26.1" customHeight="1" x14ac:dyDescent="0.2">
      <c r="A170" s="9" t="s">
        <v>469</v>
      </c>
      <c r="B170" s="11" t="s">
        <v>470</v>
      </c>
      <c r="C170" s="9" t="s">
        <v>23</v>
      </c>
      <c r="D170" s="9" t="s">
        <v>471</v>
      </c>
      <c r="E170" s="10" t="s">
        <v>25</v>
      </c>
      <c r="F170" s="11">
        <v>140.69999999999999</v>
      </c>
      <c r="G170" s="12">
        <v>19.989999999999998</v>
      </c>
      <c r="H170" s="12">
        <f>TRUNC(G170 * (1 + 20.34 / 100), 2)</f>
        <v>24.05</v>
      </c>
      <c r="I170" s="12">
        <f>TRUNC(F170 * H170, 2)</f>
        <v>3383.83</v>
      </c>
      <c r="J170" s="13">
        <f t="shared" si="15"/>
        <v>8.8034878756951662E-3</v>
      </c>
    </row>
    <row r="171" spans="1:10" ht="26.1" customHeight="1" x14ac:dyDescent="0.2">
      <c r="A171" s="9" t="s">
        <v>472</v>
      </c>
      <c r="B171" s="11" t="s">
        <v>473</v>
      </c>
      <c r="C171" s="9" t="s">
        <v>28</v>
      </c>
      <c r="D171" s="9" t="s">
        <v>474</v>
      </c>
      <c r="E171" s="10" t="s">
        <v>30</v>
      </c>
      <c r="F171" s="11">
        <v>4</v>
      </c>
      <c r="G171" s="12">
        <v>460.62</v>
      </c>
      <c r="H171" s="12">
        <f>TRUNC(G171 * (1 + 20.34 / 100), 2)</f>
        <v>554.30999999999995</v>
      </c>
      <c r="I171" s="12">
        <f>TRUNC(F171 * H171, 2)</f>
        <v>2217.2399999999998</v>
      </c>
      <c r="J171" s="13">
        <f t="shared" si="15"/>
        <v>5.7684474271775914E-3</v>
      </c>
    </row>
    <row r="172" spans="1:10" ht="24" customHeight="1" x14ac:dyDescent="0.2">
      <c r="A172" s="5" t="s">
        <v>475</v>
      </c>
      <c r="B172" s="5"/>
      <c r="C172" s="5"/>
      <c r="D172" s="5" t="s">
        <v>476</v>
      </c>
      <c r="E172" s="5"/>
      <c r="F172" s="6"/>
      <c r="G172" s="5"/>
      <c r="H172" s="5"/>
      <c r="I172" s="7">
        <v>2511.19</v>
      </c>
      <c r="J172" s="8">
        <f t="shared" si="15"/>
        <v>6.5331978020665774E-3</v>
      </c>
    </row>
    <row r="173" spans="1:10" ht="24" customHeight="1" x14ac:dyDescent="0.2">
      <c r="A173" s="9" t="s">
        <v>477</v>
      </c>
      <c r="B173" s="11" t="s">
        <v>478</v>
      </c>
      <c r="C173" s="9" t="s">
        <v>28</v>
      </c>
      <c r="D173" s="9" t="s">
        <v>479</v>
      </c>
      <c r="E173" s="10" t="s">
        <v>25</v>
      </c>
      <c r="F173" s="11">
        <v>736.42</v>
      </c>
      <c r="G173" s="12">
        <v>2.84</v>
      </c>
      <c r="H173" s="12">
        <f>TRUNC(G173 * (1 + 20.34 / 100), 2)</f>
        <v>3.41</v>
      </c>
      <c r="I173" s="12">
        <f>TRUNC(F173 * H173, 2)</f>
        <v>2511.19</v>
      </c>
      <c r="J173" s="13">
        <f t="shared" si="15"/>
        <v>6.5331978020665774E-3</v>
      </c>
    </row>
    <row r="174" spans="1:10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1:10" x14ac:dyDescent="0.2">
      <c r="A175" s="23"/>
      <c r="B175" s="23"/>
      <c r="C175" s="23"/>
      <c r="D175" s="17"/>
      <c r="E175" s="16"/>
      <c r="F175" s="20" t="s">
        <v>480</v>
      </c>
      <c r="G175" s="23"/>
      <c r="H175" s="24">
        <v>319429.15000000002</v>
      </c>
      <c r="I175" s="23"/>
      <c r="J175" s="23"/>
    </row>
    <row r="176" spans="1:10" x14ac:dyDescent="0.2">
      <c r="A176" s="23"/>
      <c r="B176" s="23"/>
      <c r="C176" s="23"/>
      <c r="D176" s="17"/>
      <c r="E176" s="16"/>
      <c r="F176" s="20" t="s">
        <v>481</v>
      </c>
      <c r="G176" s="23"/>
      <c r="H176" s="24">
        <v>64944.639999999999</v>
      </c>
      <c r="I176" s="23"/>
      <c r="J176" s="23"/>
    </row>
    <row r="177" spans="1:10" x14ac:dyDescent="0.2">
      <c r="A177" s="23"/>
      <c r="B177" s="23"/>
      <c r="C177" s="23"/>
      <c r="D177" s="17"/>
      <c r="E177" s="16"/>
      <c r="F177" s="20" t="s">
        <v>482</v>
      </c>
      <c r="G177" s="23"/>
      <c r="H177" s="24">
        <v>384373.79</v>
      </c>
      <c r="I177" s="23"/>
      <c r="J177" s="23"/>
    </row>
    <row r="178" spans="1:10" ht="60" customHeight="1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</row>
    <row r="179" spans="1:10" ht="69.95" customHeight="1" x14ac:dyDescent="0.2">
      <c r="A179" s="25" t="s">
        <v>483</v>
      </c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ht="60" customHeight="1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</row>
    <row r="181" spans="1:10" ht="69.95" customHeight="1" x14ac:dyDescent="0.2">
      <c r="A181" s="25" t="s">
        <v>484</v>
      </c>
      <c r="B181" s="22"/>
      <c r="C181" s="22"/>
      <c r="D181" s="22"/>
      <c r="E181" s="22"/>
      <c r="F181" s="22"/>
      <c r="G181" s="22"/>
      <c r="H181" s="22"/>
      <c r="I181" s="22"/>
      <c r="J181" s="22"/>
    </row>
  </sheetData>
  <mergeCells count="18">
    <mergeCell ref="A177:C177"/>
    <mergeCell ref="F177:G177"/>
    <mergeCell ref="H177:J177"/>
    <mergeCell ref="A179:J179"/>
    <mergeCell ref="A181:J181"/>
    <mergeCell ref="A3:J3"/>
    <mergeCell ref="A175:C175"/>
    <mergeCell ref="F175:G175"/>
    <mergeCell ref="H175:J175"/>
    <mergeCell ref="A176:C176"/>
    <mergeCell ref="F176:G176"/>
    <mergeCell ref="H176:J176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2024-05-29T11:58:22Z</cp:lastPrinted>
  <dcterms:created xsi:type="dcterms:W3CDTF">2024-05-29T11:49:33Z</dcterms:created>
  <dcterms:modified xsi:type="dcterms:W3CDTF">2024-05-29T11:58:24Z</dcterms:modified>
</cp:coreProperties>
</file>